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 XÃ SƠN CẨM HÀ\XÂY DỰNG CƠ BẢN\"/>
    </mc:Choice>
  </mc:AlternateContent>
  <xr:revisionPtr revIDLastSave="0" documentId="13_ncr:1_{EC082CAA-DDA1-46DC-A69E-62C6147D0A82}" xr6:coauthVersionLast="47" xr6:coauthVersionMax="47" xr10:uidLastSave="{00000000-0000-0000-0000-000000000000}"/>
  <bookViews>
    <workbookView xWindow="-120" yWindow="-120" windowWidth="29040" windowHeight="15840" xr2:uid="{B38ECB94-4869-4FD1-9533-7027E70ED745}"/>
  </bookViews>
  <sheets>
    <sheet name="mới" sheetId="1" r:id="rId1"/>
    <sheet name="Sheet2" sheetId="2" r:id="rId2"/>
    <sheet name="Sheet3" sheetId="3" r:id="rId3"/>
    <sheet name="Sheet4" sheetId="4" r:id="rId4"/>
  </sheets>
  <definedNames>
    <definedName name="_xlnm.Print_Titles" localSheetId="0">mới!$5:$7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1" l="1"/>
  <c r="M64" i="1"/>
  <c r="M62" i="1"/>
  <c r="M59" i="1"/>
  <c r="M57" i="1"/>
  <c r="M53" i="1"/>
  <c r="M54" i="1"/>
  <c r="M55" i="1"/>
  <c r="M52" i="1"/>
  <c r="M49" i="1"/>
  <c r="M46" i="1"/>
  <c r="M47" i="1"/>
  <c r="M45" i="1"/>
  <c r="M43" i="1"/>
  <c r="M39" i="1"/>
  <c r="M40" i="1"/>
  <c r="M41" i="1"/>
  <c r="M37" i="1"/>
  <c r="M36" i="1"/>
  <c r="M34" i="1"/>
  <c r="M24" i="1"/>
  <c r="M25" i="1"/>
  <c r="M26" i="1"/>
  <c r="M27" i="1"/>
  <c r="M28" i="1"/>
  <c r="M29" i="1"/>
  <c r="M30" i="1"/>
  <c r="M31" i="1"/>
  <c r="M32" i="1"/>
  <c r="M23" i="1"/>
  <c r="L21" i="1"/>
  <c r="M11" i="1"/>
  <c r="M12" i="1"/>
  <c r="M13" i="1"/>
  <c r="M14" i="1"/>
  <c r="M15" i="1"/>
  <c r="M16" i="1"/>
  <c r="M17" i="1"/>
  <c r="M18" i="1"/>
  <c r="M19" i="1"/>
  <c r="M20" i="1"/>
  <c r="M10" i="1"/>
  <c r="L44" i="1"/>
  <c r="K44" i="1"/>
  <c r="K63" i="1"/>
  <c r="K61" i="1"/>
  <c r="K58" i="1"/>
  <c r="K56" i="1"/>
  <c r="K51" i="1"/>
  <c r="K48" i="1"/>
  <c r="K33" i="1"/>
  <c r="K35" i="1"/>
  <c r="J18" i="1"/>
  <c r="K50" i="1"/>
  <c r="L11" i="1"/>
  <c r="L12" i="1"/>
  <c r="L13" i="1"/>
  <c r="L14" i="1"/>
  <c r="L15" i="1"/>
  <c r="L16" i="1"/>
  <c r="L17" i="1"/>
  <c r="L18" i="1"/>
  <c r="L19" i="1"/>
  <c r="L20" i="1"/>
  <c r="L23" i="1"/>
  <c r="L24" i="1"/>
  <c r="L25" i="1"/>
  <c r="L26" i="1"/>
  <c r="L27" i="1"/>
  <c r="L28" i="1"/>
  <c r="L29" i="1"/>
  <c r="L30" i="1"/>
  <c r="L31" i="1"/>
  <c r="L32" i="1"/>
  <c r="L34" i="1"/>
  <c r="L36" i="1"/>
  <c r="L37" i="1"/>
  <c r="L38" i="1"/>
  <c r="L39" i="1"/>
  <c r="L40" i="1"/>
  <c r="L41" i="1"/>
  <c r="L43" i="1"/>
  <c r="L45" i="1"/>
  <c r="L46" i="1"/>
  <c r="L47" i="1"/>
  <c r="L49" i="1"/>
  <c r="L52" i="1"/>
  <c r="L53" i="1"/>
  <c r="L54" i="1"/>
  <c r="L55" i="1"/>
  <c r="L57" i="1"/>
  <c r="L59" i="1"/>
  <c r="L60" i="1"/>
  <c r="L62" i="1"/>
  <c r="L64" i="1"/>
  <c r="L10" i="1"/>
  <c r="N22" i="1"/>
  <c r="K22" i="1"/>
  <c r="J22" i="1"/>
  <c r="L22" i="1" s="1"/>
  <c r="I22" i="1"/>
  <c r="H22" i="1"/>
  <c r="G22" i="1"/>
  <c r="K21" i="1"/>
  <c r="J63" i="1"/>
  <c r="J61" i="1"/>
  <c r="L61" i="1" s="1"/>
  <c r="J58" i="1"/>
  <c r="L58" i="1" s="1"/>
  <c r="J56" i="1"/>
  <c r="L56" i="1" s="1"/>
  <c r="J51" i="1"/>
  <c r="L51" i="1" s="1"/>
  <c r="J48" i="1"/>
  <c r="L48" i="1" s="1"/>
  <c r="J44" i="1"/>
  <c r="J42" i="1"/>
  <c r="L42" i="1" s="1"/>
  <c r="J35" i="1"/>
  <c r="L35" i="1" s="1"/>
  <c r="J33" i="1"/>
  <c r="L33" i="1" s="1"/>
  <c r="H64" i="1"/>
  <c r="H62" i="1"/>
  <c r="H59" i="1"/>
  <c r="H57" i="1"/>
  <c r="H55" i="1"/>
  <c r="H54" i="1"/>
  <c r="H53" i="1"/>
  <c r="H52" i="1"/>
  <c r="G9" i="1"/>
  <c r="N9" i="1"/>
  <c r="L9" i="1"/>
  <c r="K9" i="1"/>
  <c r="K8" i="1" s="1"/>
  <c r="J9" i="1"/>
  <c r="I18" i="1"/>
  <c r="I9" i="1" s="1"/>
  <c r="H18" i="1"/>
  <c r="H9" i="1" s="1"/>
  <c r="F18" i="1"/>
  <c r="F20" i="1"/>
  <c r="M62" i="2"/>
  <c r="N62" i="2" s="1"/>
  <c r="N61" i="2" s="1"/>
  <c r="N48" i="2" s="1"/>
  <c r="H62" i="2"/>
  <c r="F62" i="2"/>
  <c r="O61" i="2"/>
  <c r="M61" i="2"/>
  <c r="I61" i="2"/>
  <c r="H61" i="2"/>
  <c r="F61" i="2"/>
  <c r="N60" i="2"/>
  <c r="H60" i="2"/>
  <c r="F60" i="2"/>
  <c r="O59" i="2"/>
  <c r="N59" i="2"/>
  <c r="M59" i="2"/>
  <c r="I59" i="2"/>
  <c r="H59" i="2"/>
  <c r="F59" i="2"/>
  <c r="F58" i="2"/>
  <c r="N57" i="2"/>
  <c r="H57" i="2"/>
  <c r="F57" i="2"/>
  <c r="O56" i="2"/>
  <c r="N56" i="2"/>
  <c r="M56" i="2"/>
  <c r="I56" i="2"/>
  <c r="H56" i="2"/>
  <c r="F56" i="2"/>
  <c r="N55" i="2"/>
  <c r="H55" i="2"/>
  <c r="F55" i="2"/>
  <c r="O54" i="2"/>
  <c r="N54" i="2"/>
  <c r="M54" i="2"/>
  <c r="I54" i="2"/>
  <c r="H54" i="2"/>
  <c r="F54" i="2"/>
  <c r="N53" i="2"/>
  <c r="H53" i="2"/>
  <c r="F53" i="2"/>
  <c r="N52" i="2"/>
  <c r="H52" i="2"/>
  <c r="F52" i="2"/>
  <c r="N51" i="2"/>
  <c r="H51" i="2"/>
  <c r="F51" i="2"/>
  <c r="N50" i="2"/>
  <c r="H50" i="2"/>
  <c r="F50" i="2"/>
  <c r="O49" i="2"/>
  <c r="N49" i="2"/>
  <c r="M49" i="2"/>
  <c r="I49" i="2"/>
  <c r="H49" i="2"/>
  <c r="F49" i="2"/>
  <c r="O48" i="2"/>
  <c r="M48" i="2"/>
  <c r="I48" i="2"/>
  <c r="H48" i="2"/>
  <c r="G48" i="2"/>
  <c r="F48" i="2"/>
  <c r="N47" i="2"/>
  <c r="F47" i="2"/>
  <c r="O46" i="2"/>
  <c r="N46" i="2"/>
  <c r="M46" i="2"/>
  <c r="I46" i="2"/>
  <c r="H46" i="2"/>
  <c r="G46" i="2"/>
  <c r="F46" i="2"/>
  <c r="N45" i="2"/>
  <c r="F45" i="2"/>
  <c r="N44" i="2"/>
  <c r="F44" i="2"/>
  <c r="N43" i="2"/>
  <c r="F43" i="2"/>
  <c r="O42" i="2"/>
  <c r="N42" i="2"/>
  <c r="M42" i="2"/>
  <c r="I42" i="2"/>
  <c r="H42" i="2"/>
  <c r="G42" i="2"/>
  <c r="F42" i="2"/>
  <c r="N41" i="2"/>
  <c r="F41" i="2"/>
  <c r="O40" i="2"/>
  <c r="N40" i="2"/>
  <c r="M40" i="2"/>
  <c r="I40" i="2"/>
  <c r="H40" i="2"/>
  <c r="G40" i="2"/>
  <c r="F40" i="2"/>
  <c r="N39" i="2"/>
  <c r="F39" i="2"/>
  <c r="N38" i="2"/>
  <c r="F38" i="2"/>
  <c r="N37" i="2"/>
  <c r="F37" i="2"/>
  <c r="N36" i="2"/>
  <c r="F36" i="2"/>
  <c r="N35" i="2"/>
  <c r="F35" i="2"/>
  <c r="N34" i="2"/>
  <c r="F34" i="2"/>
  <c r="O33" i="2"/>
  <c r="N33" i="2"/>
  <c r="M33" i="2"/>
  <c r="I33" i="2"/>
  <c r="H33" i="2"/>
  <c r="G33" i="2"/>
  <c r="F33" i="2"/>
  <c r="N32" i="2"/>
  <c r="F32" i="2"/>
  <c r="O31" i="2"/>
  <c r="N31" i="2"/>
  <c r="M31" i="2"/>
  <c r="I31" i="2"/>
  <c r="H31" i="2"/>
  <c r="G31" i="2"/>
  <c r="F31" i="2"/>
  <c r="F30" i="2"/>
  <c r="F29" i="2"/>
  <c r="F28" i="2"/>
  <c r="F27" i="2"/>
  <c r="F26" i="2"/>
  <c r="F25" i="2"/>
  <c r="F24" i="2"/>
  <c r="F23" i="2"/>
  <c r="F22" i="2"/>
  <c r="F21" i="2"/>
  <c r="N20" i="2"/>
  <c r="M20" i="2"/>
  <c r="F20" i="2"/>
  <c r="O19" i="2"/>
  <c r="N19" i="2"/>
  <c r="M19" i="2"/>
  <c r="I19" i="2"/>
  <c r="H19" i="2"/>
  <c r="G19" i="2"/>
  <c r="F19" i="2"/>
  <c r="O18" i="2"/>
  <c r="O63" i="2" s="1"/>
  <c r="N18" i="2"/>
  <c r="N63" i="2" s="1"/>
  <c r="M18" i="2"/>
  <c r="M63" i="2" s="1"/>
  <c r="I18" i="2"/>
  <c r="I63" i="2" s="1"/>
  <c r="H18" i="2"/>
  <c r="H63" i="2" s="1"/>
  <c r="G18" i="2"/>
  <c r="G63" i="2" s="1"/>
  <c r="F18" i="2"/>
  <c r="F63" i="2" s="1"/>
  <c r="F17" i="2"/>
  <c r="N16" i="2"/>
  <c r="F16" i="2"/>
  <c r="N15" i="2"/>
  <c r="F15" i="2"/>
  <c r="N14" i="2"/>
  <c r="F14" i="2"/>
  <c r="N13" i="2"/>
  <c r="F13" i="2"/>
  <c r="N12" i="2"/>
  <c r="F12" i="2"/>
  <c r="N11" i="2"/>
  <c r="F11" i="2"/>
  <c r="F10" i="2"/>
  <c r="F9" i="2"/>
  <c r="O8" i="2"/>
  <c r="N8" i="2"/>
  <c r="M8" i="2"/>
  <c r="L8" i="2"/>
  <c r="K8" i="2"/>
  <c r="J8" i="2"/>
  <c r="I8" i="2"/>
  <c r="H8" i="2"/>
  <c r="G8" i="2"/>
  <c r="F8" i="2"/>
  <c r="F11" i="1"/>
  <c r="F10" i="1"/>
  <c r="F32" i="1"/>
  <c r="F31" i="1"/>
  <c r="F30" i="1"/>
  <c r="F29" i="1"/>
  <c r="F28" i="1"/>
  <c r="F60" i="1"/>
  <c r="M63" i="1"/>
  <c r="F64" i="1"/>
  <c r="N63" i="1"/>
  <c r="I63" i="1"/>
  <c r="H63" i="1"/>
  <c r="F63" i="1"/>
  <c r="F62" i="1"/>
  <c r="N61" i="1"/>
  <c r="M61" i="1"/>
  <c r="I61" i="1"/>
  <c r="H61" i="1"/>
  <c r="F61" i="1"/>
  <c r="M58" i="1"/>
  <c r="H58" i="1"/>
  <c r="F59" i="1"/>
  <c r="F58" i="1" s="1"/>
  <c r="N58" i="1"/>
  <c r="I58" i="1"/>
  <c r="F57" i="1"/>
  <c r="N56" i="1"/>
  <c r="M56" i="1"/>
  <c r="I56" i="1"/>
  <c r="H56" i="1"/>
  <c r="F56" i="1"/>
  <c r="F55" i="1"/>
  <c r="F54" i="1"/>
  <c r="F53" i="1"/>
  <c r="F52" i="1"/>
  <c r="N51" i="1"/>
  <c r="M51" i="1"/>
  <c r="I51" i="1"/>
  <c r="H51" i="1"/>
  <c r="F51" i="1"/>
  <c r="N50" i="1"/>
  <c r="I50" i="1"/>
  <c r="G50" i="1"/>
  <c r="F49" i="1"/>
  <c r="N48" i="1"/>
  <c r="M48" i="1"/>
  <c r="I48" i="1"/>
  <c r="H48" i="1"/>
  <c r="G48" i="1"/>
  <c r="F48" i="1"/>
  <c r="F47" i="1"/>
  <c r="F46" i="1"/>
  <c r="F45" i="1"/>
  <c r="N44" i="1"/>
  <c r="M44" i="1"/>
  <c r="I44" i="1"/>
  <c r="H44" i="1"/>
  <c r="G44" i="1"/>
  <c r="F44" i="1"/>
  <c r="F43" i="1"/>
  <c r="N42" i="1"/>
  <c r="M42" i="1"/>
  <c r="I42" i="1"/>
  <c r="H42" i="1"/>
  <c r="G42" i="1"/>
  <c r="F42" i="1"/>
  <c r="F41" i="1"/>
  <c r="F40" i="1"/>
  <c r="F39" i="1"/>
  <c r="F38" i="1"/>
  <c r="F37" i="1"/>
  <c r="F36" i="1"/>
  <c r="N35" i="1"/>
  <c r="M35" i="1"/>
  <c r="I35" i="1"/>
  <c r="H35" i="1"/>
  <c r="G35" i="1"/>
  <c r="F35" i="1"/>
  <c r="F34" i="1"/>
  <c r="N33" i="1"/>
  <c r="M33" i="1"/>
  <c r="I33" i="1"/>
  <c r="H33" i="1"/>
  <c r="G33" i="1"/>
  <c r="F33" i="1"/>
  <c r="F27" i="1"/>
  <c r="F26" i="1"/>
  <c r="F25" i="1"/>
  <c r="F24" i="1"/>
  <c r="M22" i="1"/>
  <c r="F23" i="1"/>
  <c r="F22" i="1" s="1"/>
  <c r="F21" i="1" s="1"/>
  <c r="N21" i="1"/>
  <c r="I21" i="1"/>
  <c r="H21" i="1"/>
  <c r="G21" i="1"/>
  <c r="F19" i="1"/>
  <c r="F17" i="1"/>
  <c r="F16" i="1"/>
  <c r="F15" i="1"/>
  <c r="F14" i="1"/>
  <c r="F13" i="1"/>
  <c r="M9" i="1"/>
  <c r="F12" i="1"/>
  <c r="M21" i="1" l="1"/>
  <c r="M8" i="1"/>
  <c r="G8" i="1"/>
  <c r="N8" i="1"/>
  <c r="I8" i="1"/>
  <c r="H8" i="1"/>
  <c r="K65" i="1"/>
  <c r="L63" i="1"/>
  <c r="L50" i="1" s="1"/>
  <c r="J50" i="1"/>
  <c r="J21" i="1"/>
  <c r="F9" i="1"/>
  <c r="F8" i="1" s="1"/>
  <c r="H50" i="1"/>
  <c r="F50" i="1"/>
  <c r="M50" i="1"/>
  <c r="N65" i="1"/>
  <c r="M65" i="1"/>
  <c r="I65" i="1"/>
  <c r="H65" i="1"/>
  <c r="G65" i="1"/>
  <c r="F65" i="1"/>
  <c r="J8" i="1" l="1"/>
  <c r="J65" i="1"/>
  <c r="L65" i="1" l="1"/>
  <c r="L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36" authorId="0" shapeId="0" xr:uid="{FDD899F7-B5A3-4DB6-BED1-5A4B5D1971A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Phòng VH bs</t>
        </r>
      </text>
    </comment>
    <comment ref="J36" authorId="0" shapeId="0" xr:uid="{E040E39E-DC1C-4A34-A25D-E76F71DF0AB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Phòng VH 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34" authorId="0" shapeId="0" xr:uid="{7ED21A3A-504C-42AF-B151-DEF7ACFC85C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Phòng VH bs</t>
        </r>
      </text>
    </comment>
    <comment ref="M34" authorId="0" shapeId="0" xr:uid="{E03262FC-FC45-49C7-8DD3-8478E8E31AE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Phòng VH bs</t>
        </r>
      </text>
    </comment>
  </commentList>
</comments>
</file>

<file path=xl/sharedStrings.xml><?xml version="1.0" encoding="utf-8"?>
<sst xmlns="http://schemas.openxmlformats.org/spreadsheetml/2006/main" count="327" uniqueCount="160">
  <si>
    <t>TT</t>
  </si>
  <si>
    <t>Danh mục dự án</t>
  </si>
  <si>
    <t>Địa điểm 
XD</t>
  </si>
  <si>
    <t>Quy mô 
đầu tư</t>
  </si>
  <si>
    <t>Mã số dự án</t>
  </si>
  <si>
    <t>Dự kiến phân bổ Kế hoạch vốn ngân sách xã năm 2026</t>
  </si>
  <si>
    <t>Trong đó</t>
  </si>
  <si>
    <t>Ghi chú</t>
  </si>
  <si>
    <t>Tổng cộng  (tỷ đồng)</t>
  </si>
  <si>
    <t>Nguồn XDCNTT</t>
  </si>
  <si>
    <t>Nguồn thu KTQĐ</t>
  </si>
  <si>
    <t>Ngân sách
 TW</t>
  </si>
  <si>
    <t>Ngân sách
Thành phố</t>
  </si>
  <si>
    <t>Ngân sách xã, khác</t>
  </si>
  <si>
    <t>I</t>
  </si>
  <si>
    <t xml:space="preserve"> THANH TOÁN KHỐI LƯỢNG CÁC CÔNG TRÌNH  CHUYỂN TIẾP </t>
  </si>
  <si>
    <t>BTH GTNT ngõ xóm tuyến ĐX 3 đi chi bộ đầu tiên xã Tiên Sơn tại thôn 5</t>
  </si>
  <si>
    <t>Thôn 5 Tiên Sơn</t>
  </si>
  <si>
    <t>Điện chiếu sáng ĐX 2 đoạn ông Võ Văn Sáu - ông Tùy</t>
  </si>
  <si>
    <t>Bê tông hóa GTNT tuyến ông Mành đi bà Hường</t>
  </si>
  <si>
    <t>Bê tông GTNT tuyến ông Tân đi ông Hòa</t>
  </si>
  <si>
    <t>BTH tuyến Hóc đó đi ông Thống</t>
  </si>
  <si>
    <t>Bê tông GTNT tuyến ông Thông đi Rừng Làng</t>
  </si>
  <si>
    <t>Chỉnh trang khuôn viên Đình làng Hội An</t>
  </si>
  <si>
    <t>Thôn Hội An</t>
  </si>
  <si>
    <t>II</t>
  </si>
  <si>
    <t>CÔNG TRÌNH KHỞI CÔNG MỚI</t>
  </si>
  <si>
    <t>A</t>
  </si>
  <si>
    <t>GIAO THÔNG</t>
  </si>
  <si>
    <t>Bồi thường, hỗ trợ, tái định cư dự án Nâng cấp, mở rộng tuyến ĐT615 qua trung tâm xã</t>
  </si>
  <si>
    <t>Thôn Cẩm Tây</t>
  </si>
  <si>
    <t>Dài khoảng 1,2km; mặt đường BT nhựa rộng ≥7,5m</t>
  </si>
  <si>
    <t>Sẽ thực hiện phân bổ khi đảm bảo thủ tục</t>
  </si>
  <si>
    <t>Nâng cấp, mở rộng tuyến ĐT615 qua trung tâm xã</t>
  </si>
  <si>
    <t>Dài khoảng 1,2km; mặt đường BT  nhựa rộng ≥7,5m</t>
  </si>
  <si>
    <t>Nâng cấp, mở rộng tuyến ĐT614 qua trung tâm xã</t>
  </si>
  <si>
    <t>Dài khoảng 2km; mặt đường BT nhựa rộng ≥5,5m</t>
  </si>
  <si>
    <t xml:space="preserve">Nâng cấp mở rộng tuyến đường ĐH9 </t>
  </si>
  <si>
    <t>Thôn Thanh Bôi, Thanh Khê, Thanh Tân, Tài Thành</t>
  </si>
  <si>
    <t>Dài khoảng 8km; mặt đường BTXM rộng 5,5m</t>
  </si>
  <si>
    <t>Đường vào Khu du lịch Thác Ồ Ồ</t>
  </si>
  <si>
    <t>Thanh Khê, Thanh Tân,</t>
  </si>
  <si>
    <t>Dài khoảng 5km; mặt đường BTXM rộng 5,5-7,5m</t>
  </si>
  <si>
    <t>Nâng cấp, xây dựng các tuyến GTNT trên địa bàn xã</t>
  </si>
  <si>
    <t>Dài khoảng 8km; mặt đường BTXM rộng 3m-3,5m</t>
  </si>
  <si>
    <t>6.1</t>
  </si>
  <si>
    <t>Nâng cấp tuyến ĐX1. Tiên Sơn (từ ĐT614 đi Dốc Đá Trắng)</t>
  </si>
  <si>
    <t>Thôn 2</t>
  </si>
  <si>
    <t>Dài khoảng 1,3km; mặt đường BTXM rộng 3,5m, dày 18cm; nền đường ≥6m</t>
  </si>
  <si>
    <t>6.2</t>
  </si>
  <si>
    <t>Nâng cấp tuyến ĐX2. Tiên Sơn (ĐT614 đến Nhà Văn hóa thôn 4)</t>
  </si>
  <si>
    <t>Thôn 4</t>
  </si>
  <si>
    <t>Dài khoảng 1,5km; mặt đường BTXM rộng 3,5m, dày 18cm; nền đường ≥6m</t>
  </si>
  <si>
    <t>6.3</t>
  </si>
  <si>
    <t>Nâng cấp Tuyến ĐX3. Tiên Sơn (từ ĐT614 đi ông Tham)</t>
  </si>
  <si>
    <t>Thôn 6</t>
  </si>
  <si>
    <t>6.4</t>
  </si>
  <si>
    <t>Nâng cấp Tuyến ĐX1. Tiên Cẩm (từ  ông Tịnh đi ông Liễu)</t>
  </si>
  <si>
    <t>Thôn Cẩm Đông</t>
  </si>
  <si>
    <t>Dài khoảng 0,5km; mặt đường BTXM rộng 3,0m, dày 18cm; nền đường ≥6m</t>
  </si>
  <si>
    <t>6.5</t>
  </si>
  <si>
    <t>Nâng cấp Tuyến ĐX2. Tiên Châu (từ ngã ba bà Lập đi ngầm Hố Đắng)</t>
  </si>
  <si>
    <t>Thôn Thanh Bôi</t>
  </si>
  <si>
    <t>Dài khoảng 1,4km; mặt đường BTXM rộng 3,5m, dày 18cm; nền đường ≥6m</t>
  </si>
  <si>
    <t>B</t>
  </si>
  <si>
    <t>THỦY LỢI</t>
  </si>
  <si>
    <t xml:space="preserve"> </t>
  </si>
  <si>
    <t>Nâng cấp đập Làng</t>
  </si>
  <si>
    <t>Thanh Khê</t>
  </si>
  <si>
    <t>Đập dâng BTCT dài 9m, cao 2,5m</t>
  </si>
  <si>
    <t>C</t>
  </si>
  <si>
    <t>CÔNG TRÌNH GIÁO DỤC</t>
  </si>
  <si>
    <t>Bồi thường, hỗ trợ, tái định cư dự án Xây mới trường TH-THCS Nguyễn Du</t>
  </si>
  <si>
    <t>Thôn Cẩm Lãnh</t>
  </si>
  <si>
    <t>Diện tích thu hồi khoảng 0,5ha đất NN</t>
  </si>
  <si>
    <t>Xây mới trường TH-THCS Nguyễn Du</t>
  </si>
  <si>
    <t>10 Phòng Học; 8 phòng Khu hiệu bộ; nhà chức năng</t>
  </si>
  <si>
    <t>Xây mới Nhà thi đấu trường THCS Nguyễn Trãi</t>
  </si>
  <si>
    <t>Nhà thi đấu đa năng các môn: bóng chuyền, cầu lông,…</t>
  </si>
  <si>
    <t>Xây dựng Trường Mẫu giáo Tiên Hà</t>
  </si>
  <si>
    <t>Thôn Phú Vinh</t>
  </si>
  <si>
    <t>08 Phòng Học; 01 phòng thư viện, 01 phòng giáo dục nghệ thuật,  Khu hiệu bộ; bếp ăn, tường rào cổng ngõ, khu vui chơi,..</t>
  </si>
  <si>
    <t>Xây dựng Trường Tiểu học Tiên Hà</t>
  </si>
  <si>
    <t>08 Phòng Học 2 tầng</t>
  </si>
  <si>
    <t>Xây dựng Trường Tiểu học Nguyễn Bá Ngọc</t>
  </si>
  <si>
    <t>Thôn 3</t>
  </si>
  <si>
    <t>10 Phòng Học;   Khu hiệu bộ; các phòng chứ năng, tường rào cổng ngõ,...</t>
  </si>
  <si>
    <t>D</t>
  </si>
  <si>
    <t>CÔNG TRÌNH CÔNG NGHIỆP, TTCN, 
TMDV</t>
  </si>
  <si>
    <t>Xây dựng chợ Sơn Cẩm Hà</t>
  </si>
  <si>
    <t>Xây dựng chợ, hệ thống PCCC, vệ sinh môi trường, bãi đỗ xe, khu dân cư</t>
  </si>
  <si>
    <t>E</t>
  </si>
  <si>
    <t>Công nghiệp Hạ tầng kỹ thuật, cây xanh, điện chiếu sáng</t>
  </si>
  <si>
    <t>Hệ thống điện chiếu sáng qua khu trung tâm xã trên tuyến ĐT615</t>
  </si>
  <si>
    <t>Thôn Cẩm Lãnh, Cẩm Tây, Cẩm Phô, Trung An, Phú Vinh, Tiên Tráng, Đại Tráng</t>
  </si>
  <si>
    <t>chiều dài khoảng 9km, đèn led90W và hệ thống phụ trợ</t>
  </si>
  <si>
    <t>Hệ thống điện chiếu sáng qua khu trung tâm xã trên tuyến ĐT614</t>
  </si>
  <si>
    <t>Thôn Hội Lâm, Cẩm Phô, Cẩm Tây, Thôn 2, 3, 4, 5</t>
  </si>
  <si>
    <t>chiều dài 8km, đèn led90W và hệ thống phụ trợ</t>
  </si>
  <si>
    <t>Đèn tín hiệu nút giao thông</t>
  </si>
  <si>
    <t>5km</t>
  </si>
  <si>
    <t>G</t>
  </si>
  <si>
    <t>BẢO ĐẢM XÃ HỘI</t>
  </si>
  <si>
    <t>Điểm bố trí tái định cư vùng sạt lở Đồng Làng</t>
  </si>
  <si>
    <t>Phục vụ bố trí sắp xếp cho 62 hộ  dân trung vùng sạt lở</t>
  </si>
  <si>
    <t>III</t>
  </si>
  <si>
    <t>CÔNG TRÌNH NHẬN BÀN GIAO TỪ BQL KHU VỰC TIÊN PHƯỚC THEO PHÂN CẤP</t>
  </si>
  <si>
    <t>Đường vào khu sản xuất xã Tiên Châu, huyện Tiên Phước</t>
  </si>
  <si>
    <t>Thôn Hội Lâm, Trung An</t>
  </si>
  <si>
    <t>Nâng cấp đường ĐH 15 TP (Tiên Cẩm - Tiên Hà (giai đoạn 2)</t>
  </si>
  <si>
    <t>Hoàn chỉnh tuyến ĐH 13 (giai đoạn 1)</t>
  </si>
  <si>
    <t>Hoàn chỉnh tuyến ĐH 15 TP</t>
  </si>
  <si>
    <t>VĂN HOÁ</t>
  </si>
  <si>
    <t>Tôn tạo khu di tích lịch sử Đồng Trại, huyện Tiên Phước</t>
  </si>
  <si>
    <t>thôn Cẩm Lãnh</t>
  </si>
  <si>
    <t>Trường tiểu học Nguyễn Bá Ngọc</t>
  </si>
  <si>
    <t>thôn 3</t>
  </si>
  <si>
    <t>AN NINH</t>
  </si>
  <si>
    <t>Trụ sở làm việc công an xã Tiên Hà</t>
  </si>
  <si>
    <t>thôn Phú Vinh</t>
  </si>
  <si>
    <t>MÔI TRƯỜNG</t>
  </si>
  <si>
    <t>Khu xử lý rác thải Tiên Hà</t>
  </si>
  <si>
    <t>thôn Tài Thành</t>
  </si>
  <si>
    <t>TỔNG CỘNG</t>
  </si>
  <si>
    <t xml:space="preserve">Tổng mức đầu tư  </t>
  </si>
  <si>
    <t>Đơn vị tính: tỷ đồng</t>
  </si>
  <si>
    <t>Trường TH-THCS Nguyễn Du</t>
  </si>
  <si>
    <t>Thôn cẩm Tây</t>
  </si>
  <si>
    <t>(Kèm theo Tờ trình số:               /TT-UBND ngày       tháng 4 năm 2026 của UBND xã Sơn Cẩm Hà)</t>
  </si>
  <si>
    <t>(Kèm theo Nghị quyết số:               /NQ-HĐND ngày       tháng 4 năm 2026 của HĐND xã Sơn Cẩm Hà)</t>
  </si>
  <si>
    <t xml:space="preserve"> DANH MỤC ĐIỀU CHỈNH KẾ HOẠCH ĐẦU TƯ CÔNG NĂM 2026 </t>
  </si>
  <si>
    <t>Thôn Trung An</t>
  </si>
  <si>
    <t>Thôn Đại Tráng</t>
  </si>
  <si>
    <t>Thôn Cẩm Phô, Trung An</t>
  </si>
  <si>
    <t>Thôn Hội An, Hội Lâm</t>
  </si>
  <si>
    <t>Kế hoạch vốn ngân sách xã năm 2026 theo Nghị quyết 04/NQ-HĐND ngày 30/01/2026 của HĐND xã</t>
  </si>
  <si>
    <t xml:space="preserve">Kế hoạch vốn năm 2026 sau khi điều chỉnh </t>
  </si>
  <si>
    <t xml:space="preserve">Kế hoạch vốn năm 2026 đề nghị điều chỉnh </t>
  </si>
  <si>
    <t>BTH ngõ xóm tuyến ông Tuấn ông Thám thôn Cẩm Phô</t>
  </si>
  <si>
    <t>BTH ngõ xóm tuyến ông Phi ông Hoàng thôn Cẩm Lãnh</t>
  </si>
  <si>
    <t>thôn Cẩm Phô</t>
  </si>
  <si>
    <t>Xây dựng bổ sung bê tông hóa đoạn bà An đi ông Đằng để thông thương tuyến 6 Sự đi Dầu Lai thôn 1</t>
  </si>
  <si>
    <t>BTH ngõ xóm tuyến ông Chức đi ông Lịch</t>
  </si>
  <si>
    <t>BỔ SUNG DANH MỤC ĐẦU TƯ CÔNG NĂM 2026 (Các công trình nhận bàn giao từ BQL dự án khu vực)</t>
  </si>
  <si>
    <t xml:space="preserve">Kế hoạch vốn ngân sách xã năm 2026 đề nghị điều chỉnh </t>
  </si>
  <si>
    <t xml:space="preserve">Kế hoạch vốn ngân sách xã năm 2026 sau khi điều chỉnh </t>
  </si>
  <si>
    <t>Đơn vị tính: triệu đồng</t>
  </si>
  <si>
    <t xml:space="preserve">Tổng cộng  </t>
  </si>
  <si>
    <t>THANH TOÁN KHỐI LƯỢNG CÁC CÔNG TRÌNH  CHUYỂN TIẾP, QUYẾT TOÁN</t>
  </si>
  <si>
    <t>II.1</t>
  </si>
  <si>
    <t>II.2</t>
  </si>
  <si>
    <t>II.3</t>
  </si>
  <si>
    <t>II.4</t>
  </si>
  <si>
    <t>II.5</t>
  </si>
  <si>
    <t>CÔNG TRÌNH CÔNG NGHIỆP, TTCN, TMDV</t>
  </si>
  <si>
    <t xml:space="preserve">CÔNG NGHIỆP HẠ TẦNG KỸ THUẬT, CÂY XANH, ĐIỆN CHIẾU SÁNG </t>
  </si>
  <si>
    <t>II.6</t>
  </si>
  <si>
    <t>IV</t>
  </si>
  <si>
    <t>V</t>
  </si>
  <si>
    <t>ĐIỀU CHỈNH KẾ HOẠCH ĐẦU TƯ CÔNG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</si>
</sst>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00"/>
    <numFmt numFmtId="165" formatCode="_(* #,##0.000_);_(* \(#,##0.000\);_(* &quot;-&quot;??_);_(@_)"/>
    <numFmt numFmtId="166" formatCode="#,##0.000000"/>
    <numFmt numFmtId="167" formatCode="#,##0.0000"/>
    <numFmt numFmtId="168" formatCode="_(* #,##0_);_(* \(#,##0\);_(* &quot;-&quot;??_);_(@_)"/>
    <numFmt numFmtId="169" formatCode="0.000"/>
    <numFmt numFmtId="170" formatCode="0,000.000;;"/>
    <numFmt numFmtId="171" formatCode="_(* #,##0.000000_);_(* \(#,##0.000000\);_(* &quot;-&quot;??_);_(@_)"/>
    <numFmt numFmtId="174" formatCode="_(* #,##0.0_);_(* \(#,##0.0\);_(* &quot;-&quot;??_);_(@_)"/>
    <numFmt numFmtId="175" formatCode="_(* #,##0.000_);_(* \(#,##0.000\);_(* &quot;-&quot;???_);_(@_)"/>
    <numFmt numFmtId="177" formatCode="_(* #,##0.0_);_(* \(#,##0.0\);_(* &quot;-&quot;???_);_(@_)"/>
  </numFmts>
  <fonts count="22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2"/>
      <color rgb="FFC00000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</cellStyleXfs>
  <cellXfs count="18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2" quotePrefix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3" fontId="2" fillId="2" borderId="1" xfId="0" quotePrefix="1" applyNumberFormat="1" applyFont="1" applyFill="1" applyBorder="1" applyAlignment="1">
      <alignment horizontal="center" vertical="center" wrapText="1"/>
    </xf>
    <xf numFmtId="3" fontId="9" fillId="2" borderId="1" xfId="0" quotePrefix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right" vertical="center" wrapText="1"/>
    </xf>
    <xf numFmtId="168" fontId="4" fillId="2" borderId="1" xfId="3" applyNumberFormat="1" applyFont="1" applyFill="1" applyBorder="1" applyAlignment="1">
      <alignment horizontal="right" vertical="center" wrapText="1"/>
    </xf>
    <xf numFmtId="3" fontId="3" fillId="2" borderId="1" xfId="0" quotePrefix="1" applyNumberFormat="1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vertical="center"/>
    </xf>
    <xf numFmtId="1" fontId="4" fillId="2" borderId="1" xfId="4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vertical="center" wrapText="1"/>
    </xf>
    <xf numFmtId="164" fontId="3" fillId="2" borderId="1" xfId="3" applyNumberFormat="1" applyFont="1" applyFill="1" applyBorder="1" applyAlignment="1">
      <alignment horizontal="right" vertical="center" wrapText="1"/>
    </xf>
    <xf numFmtId="169" fontId="2" fillId="2" borderId="1" xfId="0" applyNumberFormat="1" applyFont="1" applyFill="1" applyBorder="1" applyAlignment="1">
      <alignment vertical="center" wrapText="1"/>
    </xf>
    <xf numFmtId="168" fontId="8" fillId="2" borderId="1" xfId="3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vertical="center"/>
    </xf>
    <xf numFmtId="168" fontId="8" fillId="2" borderId="1" xfId="3" applyNumberFormat="1" applyFont="1" applyFill="1" applyBorder="1" applyAlignment="1">
      <alignment horizontal="right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left" vertical="center" wrapText="1"/>
    </xf>
    <xf numFmtId="1" fontId="9" fillId="2" borderId="1" xfId="4" applyNumberFormat="1" applyFont="1" applyFill="1" applyBorder="1" applyAlignment="1">
      <alignment horizontal="center" vertical="center" wrapText="1"/>
    </xf>
    <xf numFmtId="1" fontId="2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0" fontId="3" fillId="3" borderId="1" xfId="6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right" vertical="center" wrapText="1"/>
    </xf>
    <xf numFmtId="43" fontId="3" fillId="3" borderId="1" xfId="1" applyFont="1" applyFill="1" applyBorder="1" applyAlignment="1">
      <alignment horizontal="left" vertical="center" wrapText="1"/>
    </xf>
    <xf numFmtId="43" fontId="3" fillId="3" borderId="1" xfId="1" applyFont="1" applyFill="1" applyBorder="1" applyAlignment="1">
      <alignment horizontal="right" vertical="center" wrapText="1"/>
    </xf>
    <xf numFmtId="170" fontId="3" fillId="2" borderId="1" xfId="6" applyNumberFormat="1" applyFont="1" applyFill="1" applyBorder="1" applyAlignment="1">
      <alignment horizontal="left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3" fillId="2" borderId="1" xfId="1" applyFont="1" applyFill="1" applyBorder="1" applyAlignment="1">
      <alignment horizontal="left" vertical="center" wrapText="1"/>
    </xf>
    <xf numFmtId="170" fontId="3" fillId="2" borderId="1" xfId="6" applyNumberFormat="1" applyFont="1" applyFill="1" applyBorder="1" applyAlignment="1">
      <alignment horizontal="left" vertical="center"/>
    </xf>
    <xf numFmtId="43" fontId="3" fillId="2" borderId="1" xfId="1" applyFont="1" applyFill="1" applyBorder="1" applyAlignment="1">
      <alignment horizontal="right" vertical="center"/>
    </xf>
    <xf numFmtId="170" fontId="3" fillId="2" borderId="1" xfId="6" applyNumberFormat="1" applyFont="1" applyFill="1" applyBorder="1" applyAlignment="1">
      <alignment horizontal="justify" vertical="center"/>
    </xf>
    <xf numFmtId="43" fontId="3" fillId="2" borderId="1" xfId="1" applyFont="1" applyFill="1" applyBorder="1" applyAlignment="1">
      <alignment horizontal="justify" vertical="center"/>
    </xf>
    <xf numFmtId="165" fontId="3" fillId="3" borderId="1" xfId="1" applyNumberFormat="1" applyFont="1" applyFill="1" applyBorder="1" applyAlignment="1">
      <alignment horizontal="left" vertical="center" wrapText="1"/>
    </xf>
    <xf numFmtId="164" fontId="2" fillId="2" borderId="1" xfId="3" applyNumberFormat="1" applyFont="1" applyFill="1" applyBorder="1" applyAlignment="1">
      <alignment horizontal="right" vertical="center" wrapText="1"/>
    </xf>
    <xf numFmtId="166" fontId="2" fillId="2" borderId="1" xfId="3" applyNumberFormat="1" applyFont="1" applyFill="1" applyBorder="1" applyAlignment="1">
      <alignment horizontal="right" vertical="center" wrapText="1"/>
    </xf>
    <xf numFmtId="3" fontId="3" fillId="2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/>
    </xf>
    <xf numFmtId="168" fontId="2" fillId="2" borderId="0" xfId="1" applyNumberFormat="1" applyFont="1" applyFill="1" applyAlignment="1">
      <alignment horizontal="center" vertical="center"/>
    </xf>
    <xf numFmtId="171" fontId="3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3" fontId="4" fillId="2" borderId="1" xfId="0" quotePrefix="1" applyNumberFormat="1" applyFont="1" applyFill="1" applyBorder="1" applyAlignment="1">
      <alignment horizontal="left" vertical="center" wrapText="1"/>
    </xf>
    <xf numFmtId="1" fontId="4" fillId="2" borderId="1" xfId="4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justify" vertical="center" wrapText="1"/>
    </xf>
    <xf numFmtId="0" fontId="15" fillId="2" borderId="1" xfId="2" quotePrefix="1" applyFont="1" applyFill="1" applyBorder="1" applyAlignment="1">
      <alignment horizontal="center" vertical="center" wrapText="1"/>
    </xf>
    <xf numFmtId="168" fontId="15" fillId="2" borderId="1" xfId="1" applyNumberFormat="1" applyFont="1" applyFill="1" applyBorder="1" applyAlignment="1">
      <alignment horizontal="right" vertical="center"/>
    </xf>
    <xf numFmtId="165" fontId="15" fillId="2" borderId="1" xfId="1" applyNumberFormat="1" applyFont="1" applyFill="1" applyBorder="1" applyAlignment="1">
      <alignment horizontal="right" vertical="center"/>
    </xf>
    <xf numFmtId="1" fontId="16" fillId="2" borderId="1" xfId="4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75" fontId="9" fillId="2" borderId="0" xfId="0" applyNumberFormat="1" applyFont="1" applyFill="1" applyAlignment="1">
      <alignment horizontal="center" vertical="center"/>
    </xf>
    <xf numFmtId="177" fontId="9" fillId="2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164" fontId="9" fillId="2" borderId="1" xfId="0" applyNumberFormat="1" applyFont="1" applyFill="1" applyBorder="1" applyAlignment="1">
      <alignment horizontal="right" vertical="center"/>
    </xf>
    <xf numFmtId="177" fontId="9" fillId="2" borderId="1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1" applyNumberFormat="1" applyFont="1" applyFill="1" applyBorder="1" applyAlignment="1">
      <alignment horizontal="right" vertical="center"/>
    </xf>
    <xf numFmtId="177" fontId="9" fillId="2" borderId="1" xfId="1" applyNumberFormat="1" applyFont="1" applyFill="1" applyBorder="1" applyAlignment="1">
      <alignment horizontal="right" vertical="center"/>
    </xf>
    <xf numFmtId="0" fontId="4" fillId="2" borderId="1" xfId="2" applyFont="1" applyFill="1" applyBorder="1" applyAlignment="1">
      <alignment horizontal="justify" vertical="center" wrapText="1"/>
    </xf>
    <xf numFmtId="0" fontId="4" fillId="2" borderId="1" xfId="2" quotePrefix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 vertical="center"/>
    </xf>
    <xf numFmtId="177" fontId="4" fillId="2" borderId="1" xfId="1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165" fontId="17" fillId="2" borderId="1" xfId="1" applyNumberFormat="1" applyFont="1" applyFill="1" applyBorder="1" applyAlignment="1">
      <alignment horizontal="right" vertical="center"/>
    </xf>
    <xf numFmtId="177" fontId="17" fillId="2" borderId="1" xfId="1" applyNumberFormat="1" applyFont="1" applyFill="1" applyBorder="1" applyAlignment="1">
      <alignment horizontal="right" vertical="center"/>
    </xf>
    <xf numFmtId="3" fontId="17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5" fontId="17" fillId="2" borderId="1" xfId="1" applyNumberFormat="1" applyFont="1" applyFill="1" applyBorder="1" applyAlignment="1">
      <alignment horizontal="right" vertical="center" wrapText="1"/>
    </xf>
    <xf numFmtId="177" fontId="17" fillId="2" borderId="1" xfId="1" applyNumberFormat="1" applyFont="1" applyFill="1" applyBorder="1" applyAlignment="1">
      <alignment horizontal="right" vertical="center" wrapText="1"/>
    </xf>
    <xf numFmtId="164" fontId="17" fillId="2" borderId="1" xfId="3" applyNumberFormat="1" applyFont="1" applyFill="1" applyBorder="1" applyAlignment="1">
      <alignment horizontal="right" vertical="center" wrapText="1"/>
    </xf>
    <xf numFmtId="169" fontId="9" fillId="2" borderId="1" xfId="0" applyNumberFormat="1" applyFont="1" applyFill="1" applyBorder="1" applyAlignment="1">
      <alignment vertical="center"/>
    </xf>
    <xf numFmtId="169" fontId="4" fillId="2" borderId="1" xfId="0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9" fontId="9" fillId="2" borderId="1" xfId="0" applyNumberFormat="1" applyFont="1" applyFill="1" applyBorder="1" applyAlignment="1">
      <alignment vertical="center" wrapText="1"/>
    </xf>
    <xf numFmtId="169" fontId="4" fillId="2" borderId="1" xfId="0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horizontal="right" vertical="center" wrapText="1"/>
    </xf>
    <xf numFmtId="177" fontId="9" fillId="2" borderId="1" xfId="1" applyNumberFormat="1" applyFont="1" applyFill="1" applyBorder="1" applyAlignment="1">
      <alignment horizontal="right" vertical="center" wrapText="1"/>
    </xf>
    <xf numFmtId="164" fontId="9" fillId="2" borderId="1" xfId="3" applyNumberFormat="1" applyFont="1" applyFill="1" applyBorder="1" applyAlignment="1">
      <alignment horizontal="right" vertical="center" wrapText="1"/>
    </xf>
    <xf numFmtId="0" fontId="4" fillId="2" borderId="1" xfId="5" applyFont="1" applyFill="1" applyBorder="1" applyAlignment="1">
      <alignment horizontal="left" vertical="center" wrapText="1"/>
    </xf>
    <xf numFmtId="3" fontId="16" fillId="2" borderId="1" xfId="0" quotePrefix="1" applyNumberFormat="1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left" vertical="center" wrapText="1"/>
    </xf>
    <xf numFmtId="165" fontId="16" fillId="2" borderId="1" xfId="1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174" fontId="9" fillId="2" borderId="1" xfId="1" applyNumberFormat="1" applyFont="1" applyFill="1" applyBorder="1" applyAlignment="1">
      <alignment horizontal="right" vertical="center"/>
    </xf>
    <xf numFmtId="174" fontId="4" fillId="2" borderId="1" xfId="1" applyNumberFormat="1" applyFont="1" applyFill="1" applyBorder="1" applyAlignment="1">
      <alignment horizontal="right" vertical="center"/>
    </xf>
    <xf numFmtId="170" fontId="4" fillId="3" borderId="1" xfId="6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right" vertical="center" wrapText="1"/>
    </xf>
    <xf numFmtId="174" fontId="4" fillId="3" borderId="1" xfId="1" applyNumberFormat="1" applyFont="1" applyFill="1" applyBorder="1" applyAlignment="1">
      <alignment horizontal="left" vertical="center" wrapText="1"/>
    </xf>
    <xf numFmtId="43" fontId="4" fillId="3" borderId="1" xfId="1" applyFont="1" applyFill="1" applyBorder="1" applyAlignment="1">
      <alignment horizontal="left" vertical="center" wrapText="1"/>
    </xf>
    <xf numFmtId="170" fontId="4" fillId="2" borderId="1" xfId="6" applyNumberFormat="1" applyFont="1" applyFill="1" applyBorder="1" applyAlignment="1">
      <alignment horizontal="left" vertical="center" wrapText="1"/>
    </xf>
    <xf numFmtId="174" fontId="4" fillId="2" borderId="1" xfId="1" applyNumberFormat="1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horizontal="left" vertical="center" wrapText="1"/>
    </xf>
    <xf numFmtId="170" fontId="4" fillId="2" borderId="1" xfId="6" applyNumberFormat="1" applyFont="1" applyFill="1" applyBorder="1" applyAlignment="1">
      <alignment horizontal="left" vertical="center"/>
    </xf>
    <xf numFmtId="43" fontId="4" fillId="2" borderId="1" xfId="1" applyFont="1" applyFill="1" applyBorder="1" applyAlignment="1">
      <alignment horizontal="right" vertical="center"/>
    </xf>
    <xf numFmtId="165" fontId="4" fillId="3" borderId="1" xfId="1" applyNumberFormat="1" applyFont="1" applyFill="1" applyBorder="1" applyAlignment="1">
      <alignment horizontal="left" vertical="center" wrapText="1"/>
    </xf>
    <xf numFmtId="170" fontId="4" fillId="2" borderId="1" xfId="6" applyNumberFormat="1" applyFont="1" applyFill="1" applyBorder="1" applyAlignment="1">
      <alignment horizontal="justify" vertical="center"/>
    </xf>
    <xf numFmtId="165" fontId="4" fillId="2" borderId="1" xfId="1" applyNumberFormat="1" applyFont="1" applyFill="1" applyBorder="1" applyAlignment="1">
      <alignment horizontal="justify" vertical="center"/>
    </xf>
    <xf numFmtId="3" fontId="4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177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164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177" fontId="8" fillId="2" borderId="0" xfId="0" applyNumberFormat="1" applyFont="1" applyFill="1" applyAlignment="1">
      <alignment vertical="center"/>
    </xf>
    <xf numFmtId="168" fontId="9" fillId="2" borderId="0" xfId="1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vertical="center"/>
    </xf>
    <xf numFmtId="174" fontId="9" fillId="2" borderId="1" xfId="1" applyNumberFormat="1" applyFont="1" applyFill="1" applyBorder="1" applyAlignment="1">
      <alignment horizontal="right" vertical="center" wrapText="1"/>
    </xf>
    <xf numFmtId="174" fontId="9" fillId="2" borderId="1" xfId="3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74" fontId="16" fillId="2" borderId="1" xfId="1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vertical="center" wrapText="1"/>
    </xf>
    <xf numFmtId="3" fontId="20" fillId="2" borderId="1" xfId="0" quotePrefix="1" applyNumberFormat="1" applyFont="1" applyFill="1" applyBorder="1" applyAlignment="1">
      <alignment horizontal="center" vertical="center" wrapText="1"/>
    </xf>
    <xf numFmtId="3" fontId="19" fillId="2" borderId="1" xfId="0" quotePrefix="1" applyNumberFormat="1" applyFont="1" applyFill="1" applyBorder="1" applyAlignment="1">
      <alignment horizontal="center" vertical="center" wrapText="1"/>
    </xf>
    <xf numFmtId="1" fontId="19" fillId="2" borderId="1" xfId="4" applyNumberFormat="1" applyFont="1" applyFill="1" applyBorder="1" applyAlignment="1">
      <alignment horizontal="center" vertical="center" wrapText="1"/>
    </xf>
    <xf numFmtId="1" fontId="21" fillId="2" borderId="1" xfId="4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3" fontId="19" fillId="2" borderId="1" xfId="0" quotePrefix="1" applyNumberFormat="1" applyFont="1" applyFill="1" applyBorder="1" applyAlignment="1">
      <alignment horizontal="left" vertical="center" wrapText="1"/>
    </xf>
    <xf numFmtId="1" fontId="19" fillId="2" borderId="1" xfId="4" applyNumberFormat="1" applyFont="1" applyFill="1" applyBorder="1" applyAlignment="1">
      <alignment horizontal="left" vertical="center" wrapText="1"/>
    </xf>
  </cellXfs>
  <cellStyles count="7">
    <cellStyle name="Comma" xfId="1" builtinId="3"/>
    <cellStyle name="Comma 10 10 3 2" xfId="3" xr:uid="{9AEF6537-1C90-4E8F-93FA-57D0575B1CA6}"/>
    <cellStyle name="Normal" xfId="0" builtinId="0"/>
    <cellStyle name="Normal 4 2 3" xfId="6" xr:uid="{58B04A9B-FD02-491A-B5D6-98371179C674}"/>
    <cellStyle name="Normal_2021-2025_2_PL1.2_NSDP (Tỉnh, huỵen, xã)" xfId="5" xr:uid="{6DF70F23-2F43-4BB6-B1C1-6479CE4A7CC4}"/>
    <cellStyle name="Normal_Bieu mau (CV ) 2 2" xfId="4" xr:uid="{4E79A585-ED6E-46EE-BE82-FA501A5B555F}"/>
    <cellStyle name="Normal_DMCT (du kien) de nghi dieu chuyen KH von 2019 (Q)" xfId="2" xr:uid="{75CAEEB2-E1A5-4E12-BCEC-0CCA8D8D36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CFB1-FB7D-43E9-904B-925A870C45DC}">
  <dimension ref="A1:O69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2" sqref="D12"/>
    </sheetView>
  </sheetViews>
  <sheetFormatPr defaultColWidth="8" defaultRowHeight="15.75" x14ac:dyDescent="0.25"/>
  <cols>
    <col min="1" max="1" width="5.25" style="95" customWidth="1"/>
    <col min="2" max="2" width="30.125" style="95" customWidth="1"/>
    <col min="3" max="3" width="13.875" style="95" customWidth="1"/>
    <col min="4" max="4" width="18.125" style="163" customWidth="1"/>
    <col min="5" max="5" width="10.75" style="163" customWidth="1"/>
    <col min="6" max="6" width="14" style="160" customWidth="1"/>
    <col min="7" max="7" width="10.875" style="95" customWidth="1"/>
    <col min="8" max="8" width="13.25" style="95" customWidth="1"/>
    <col min="9" max="9" width="12" style="95" customWidth="1"/>
    <col min="10" max="10" width="12.75" style="95" customWidth="1"/>
    <col min="11" max="11" width="13" style="162" customWidth="1"/>
    <col min="12" max="12" width="12.375" style="95" customWidth="1"/>
    <col min="13" max="13" width="12.25" style="95" customWidth="1"/>
    <col min="14" max="14" width="11" style="95" customWidth="1"/>
    <col min="15" max="15" width="12.125" style="95" customWidth="1"/>
    <col min="16" max="231" width="8" style="95"/>
    <col min="232" max="232" width="5.25" style="95" customWidth="1"/>
    <col min="233" max="233" width="34.25" style="95" customWidth="1"/>
    <col min="234" max="234" width="15.375" style="95" customWidth="1"/>
    <col min="235" max="235" width="18.5" style="95" customWidth="1"/>
    <col min="236" max="236" width="14.875" style="95" customWidth="1"/>
    <col min="237" max="237" width="9.75" style="95" customWidth="1"/>
    <col min="238" max="238" width="10.875" style="95" bestFit="1" customWidth="1"/>
    <col min="239" max="239" width="11.375" style="95" bestFit="1" customWidth="1"/>
    <col min="240" max="240" width="18.375" style="95" customWidth="1"/>
    <col min="241" max="241" width="18" style="95" customWidth="1"/>
    <col min="242" max="242" width="9.25" style="95" customWidth="1"/>
    <col min="243" max="244" width="15.5" style="95" customWidth="1"/>
    <col min="245" max="245" width="11.75" style="95" customWidth="1"/>
    <col min="246" max="246" width="15.375" style="95" customWidth="1"/>
    <col min="247" max="247" width="26.25" style="95" customWidth="1"/>
    <col min="248" max="487" width="8" style="95"/>
    <col min="488" max="488" width="5.25" style="95" customWidth="1"/>
    <col min="489" max="489" width="34.25" style="95" customWidth="1"/>
    <col min="490" max="490" width="15.375" style="95" customWidth="1"/>
    <col min="491" max="491" width="18.5" style="95" customWidth="1"/>
    <col min="492" max="492" width="14.875" style="95" customWidth="1"/>
    <col min="493" max="493" width="9.75" style="95" customWidth="1"/>
    <col min="494" max="494" width="10.875" style="95" bestFit="1" customWidth="1"/>
    <col min="495" max="495" width="11.375" style="95" bestFit="1" customWidth="1"/>
    <col min="496" max="496" width="18.375" style="95" customWidth="1"/>
    <col min="497" max="497" width="18" style="95" customWidth="1"/>
    <col min="498" max="498" width="9.25" style="95" customWidth="1"/>
    <col min="499" max="500" width="15.5" style="95" customWidth="1"/>
    <col min="501" max="501" width="11.75" style="95" customWidth="1"/>
    <col min="502" max="502" width="15.375" style="95" customWidth="1"/>
    <col min="503" max="503" width="26.25" style="95" customWidth="1"/>
    <col min="504" max="743" width="8" style="95"/>
    <col min="744" max="744" width="5.25" style="95" customWidth="1"/>
    <col min="745" max="745" width="34.25" style="95" customWidth="1"/>
    <col min="746" max="746" width="15.375" style="95" customWidth="1"/>
    <col min="747" max="747" width="18.5" style="95" customWidth="1"/>
    <col min="748" max="748" width="14.875" style="95" customWidth="1"/>
    <col min="749" max="749" width="9.75" style="95" customWidth="1"/>
    <col min="750" max="750" width="10.875" style="95" bestFit="1" customWidth="1"/>
    <col min="751" max="751" width="11.375" style="95" bestFit="1" customWidth="1"/>
    <col min="752" max="752" width="18.375" style="95" customWidth="1"/>
    <col min="753" max="753" width="18" style="95" customWidth="1"/>
    <col min="754" max="754" width="9.25" style="95" customWidth="1"/>
    <col min="755" max="756" width="15.5" style="95" customWidth="1"/>
    <col min="757" max="757" width="11.75" style="95" customWidth="1"/>
    <col min="758" max="758" width="15.375" style="95" customWidth="1"/>
    <col min="759" max="759" width="26.25" style="95" customWidth="1"/>
    <col min="760" max="999" width="8" style="95"/>
    <col min="1000" max="1000" width="5.25" style="95" customWidth="1"/>
    <col min="1001" max="1001" width="34.25" style="95" customWidth="1"/>
    <col min="1002" max="1002" width="15.375" style="95" customWidth="1"/>
    <col min="1003" max="1003" width="18.5" style="95" customWidth="1"/>
    <col min="1004" max="1004" width="14.875" style="95" customWidth="1"/>
    <col min="1005" max="1005" width="9.75" style="95" customWidth="1"/>
    <col min="1006" max="1006" width="10.875" style="95" bestFit="1" customWidth="1"/>
    <col min="1007" max="1007" width="11.375" style="95" bestFit="1" customWidth="1"/>
    <col min="1008" max="1008" width="18.375" style="95" customWidth="1"/>
    <col min="1009" max="1009" width="18" style="95" customWidth="1"/>
    <col min="1010" max="1010" width="9.25" style="95" customWidth="1"/>
    <col min="1011" max="1012" width="15.5" style="95" customWidth="1"/>
    <col min="1013" max="1013" width="11.75" style="95" customWidth="1"/>
    <col min="1014" max="1014" width="15.375" style="95" customWidth="1"/>
    <col min="1015" max="1015" width="26.25" style="95" customWidth="1"/>
    <col min="1016" max="1255" width="8" style="95"/>
    <col min="1256" max="1256" width="5.25" style="95" customWidth="1"/>
    <col min="1257" max="1257" width="34.25" style="95" customWidth="1"/>
    <col min="1258" max="1258" width="15.375" style="95" customWidth="1"/>
    <col min="1259" max="1259" width="18.5" style="95" customWidth="1"/>
    <col min="1260" max="1260" width="14.875" style="95" customWidth="1"/>
    <col min="1261" max="1261" width="9.75" style="95" customWidth="1"/>
    <col min="1262" max="1262" width="10.875" style="95" bestFit="1" customWidth="1"/>
    <col min="1263" max="1263" width="11.375" style="95" bestFit="1" customWidth="1"/>
    <col min="1264" max="1264" width="18.375" style="95" customWidth="1"/>
    <col min="1265" max="1265" width="18" style="95" customWidth="1"/>
    <col min="1266" max="1266" width="9.25" style="95" customWidth="1"/>
    <col min="1267" max="1268" width="15.5" style="95" customWidth="1"/>
    <col min="1269" max="1269" width="11.75" style="95" customWidth="1"/>
    <col min="1270" max="1270" width="15.375" style="95" customWidth="1"/>
    <col min="1271" max="1271" width="26.25" style="95" customWidth="1"/>
    <col min="1272" max="1511" width="8" style="95"/>
    <col min="1512" max="1512" width="5.25" style="95" customWidth="1"/>
    <col min="1513" max="1513" width="34.25" style="95" customWidth="1"/>
    <col min="1514" max="1514" width="15.375" style="95" customWidth="1"/>
    <col min="1515" max="1515" width="18.5" style="95" customWidth="1"/>
    <col min="1516" max="1516" width="14.875" style="95" customWidth="1"/>
    <col min="1517" max="1517" width="9.75" style="95" customWidth="1"/>
    <col min="1518" max="1518" width="10.875" style="95" bestFit="1" customWidth="1"/>
    <col min="1519" max="1519" width="11.375" style="95" bestFit="1" customWidth="1"/>
    <col min="1520" max="1520" width="18.375" style="95" customWidth="1"/>
    <col min="1521" max="1521" width="18" style="95" customWidth="1"/>
    <col min="1522" max="1522" width="9.25" style="95" customWidth="1"/>
    <col min="1523" max="1524" width="15.5" style="95" customWidth="1"/>
    <col min="1525" max="1525" width="11.75" style="95" customWidth="1"/>
    <col min="1526" max="1526" width="15.375" style="95" customWidth="1"/>
    <col min="1527" max="1527" width="26.25" style="95" customWidth="1"/>
    <col min="1528" max="1767" width="8" style="95"/>
    <col min="1768" max="1768" width="5.25" style="95" customWidth="1"/>
    <col min="1769" max="1769" width="34.25" style="95" customWidth="1"/>
    <col min="1770" max="1770" width="15.375" style="95" customWidth="1"/>
    <col min="1771" max="1771" width="18.5" style="95" customWidth="1"/>
    <col min="1772" max="1772" width="14.875" style="95" customWidth="1"/>
    <col min="1773" max="1773" width="9.75" style="95" customWidth="1"/>
    <col min="1774" max="1774" width="10.875" style="95" bestFit="1" customWidth="1"/>
    <col min="1775" max="1775" width="11.375" style="95" bestFit="1" customWidth="1"/>
    <col min="1776" max="1776" width="18.375" style="95" customWidth="1"/>
    <col min="1777" max="1777" width="18" style="95" customWidth="1"/>
    <col min="1778" max="1778" width="9.25" style="95" customWidth="1"/>
    <col min="1779" max="1780" width="15.5" style="95" customWidth="1"/>
    <col min="1781" max="1781" width="11.75" style="95" customWidth="1"/>
    <col min="1782" max="1782" width="15.375" style="95" customWidth="1"/>
    <col min="1783" max="1783" width="26.25" style="95" customWidth="1"/>
    <col min="1784" max="2023" width="8" style="95"/>
    <col min="2024" max="2024" width="5.25" style="95" customWidth="1"/>
    <col min="2025" max="2025" width="34.25" style="95" customWidth="1"/>
    <col min="2026" max="2026" width="15.375" style="95" customWidth="1"/>
    <col min="2027" max="2027" width="18.5" style="95" customWidth="1"/>
    <col min="2028" max="2028" width="14.875" style="95" customWidth="1"/>
    <col min="2029" max="2029" width="9.75" style="95" customWidth="1"/>
    <col min="2030" max="2030" width="10.875" style="95" bestFit="1" customWidth="1"/>
    <col min="2031" max="2031" width="11.375" style="95" bestFit="1" customWidth="1"/>
    <col min="2032" max="2032" width="18.375" style="95" customWidth="1"/>
    <col min="2033" max="2033" width="18" style="95" customWidth="1"/>
    <col min="2034" max="2034" width="9.25" style="95" customWidth="1"/>
    <col min="2035" max="2036" width="15.5" style="95" customWidth="1"/>
    <col min="2037" max="2037" width="11.75" style="95" customWidth="1"/>
    <col min="2038" max="2038" width="15.375" style="95" customWidth="1"/>
    <col min="2039" max="2039" width="26.25" style="95" customWidth="1"/>
    <col min="2040" max="2279" width="8" style="95"/>
    <col min="2280" max="2280" width="5.25" style="95" customWidth="1"/>
    <col min="2281" max="2281" width="34.25" style="95" customWidth="1"/>
    <col min="2282" max="2282" width="15.375" style="95" customWidth="1"/>
    <col min="2283" max="2283" width="18.5" style="95" customWidth="1"/>
    <col min="2284" max="2284" width="14.875" style="95" customWidth="1"/>
    <col min="2285" max="2285" width="9.75" style="95" customWidth="1"/>
    <col min="2286" max="2286" width="10.875" style="95" bestFit="1" customWidth="1"/>
    <col min="2287" max="2287" width="11.375" style="95" bestFit="1" customWidth="1"/>
    <col min="2288" max="2288" width="18.375" style="95" customWidth="1"/>
    <col min="2289" max="2289" width="18" style="95" customWidth="1"/>
    <col min="2290" max="2290" width="9.25" style="95" customWidth="1"/>
    <col min="2291" max="2292" width="15.5" style="95" customWidth="1"/>
    <col min="2293" max="2293" width="11.75" style="95" customWidth="1"/>
    <col min="2294" max="2294" width="15.375" style="95" customWidth="1"/>
    <col min="2295" max="2295" width="26.25" style="95" customWidth="1"/>
    <col min="2296" max="2535" width="8" style="95"/>
    <col min="2536" max="2536" width="5.25" style="95" customWidth="1"/>
    <col min="2537" max="2537" width="34.25" style="95" customWidth="1"/>
    <col min="2538" max="2538" width="15.375" style="95" customWidth="1"/>
    <col min="2539" max="2539" width="18.5" style="95" customWidth="1"/>
    <col min="2540" max="2540" width="14.875" style="95" customWidth="1"/>
    <col min="2541" max="2541" width="9.75" style="95" customWidth="1"/>
    <col min="2542" max="2542" width="10.875" style="95" bestFit="1" customWidth="1"/>
    <col min="2543" max="2543" width="11.375" style="95" bestFit="1" customWidth="1"/>
    <col min="2544" max="2544" width="18.375" style="95" customWidth="1"/>
    <col min="2545" max="2545" width="18" style="95" customWidth="1"/>
    <col min="2546" max="2546" width="9.25" style="95" customWidth="1"/>
    <col min="2547" max="2548" width="15.5" style="95" customWidth="1"/>
    <col min="2549" max="2549" width="11.75" style="95" customWidth="1"/>
    <col min="2550" max="2550" width="15.375" style="95" customWidth="1"/>
    <col min="2551" max="2551" width="26.25" style="95" customWidth="1"/>
    <col min="2552" max="2791" width="8" style="95"/>
    <col min="2792" max="2792" width="5.25" style="95" customWidth="1"/>
    <col min="2793" max="2793" width="34.25" style="95" customWidth="1"/>
    <col min="2794" max="2794" width="15.375" style="95" customWidth="1"/>
    <col min="2795" max="2795" width="18.5" style="95" customWidth="1"/>
    <col min="2796" max="2796" width="14.875" style="95" customWidth="1"/>
    <col min="2797" max="2797" width="9.75" style="95" customWidth="1"/>
    <col min="2798" max="2798" width="10.875" style="95" bestFit="1" customWidth="1"/>
    <col min="2799" max="2799" width="11.375" style="95" bestFit="1" customWidth="1"/>
    <col min="2800" max="2800" width="18.375" style="95" customWidth="1"/>
    <col min="2801" max="2801" width="18" style="95" customWidth="1"/>
    <col min="2802" max="2802" width="9.25" style="95" customWidth="1"/>
    <col min="2803" max="2804" width="15.5" style="95" customWidth="1"/>
    <col min="2805" max="2805" width="11.75" style="95" customWidth="1"/>
    <col min="2806" max="2806" width="15.375" style="95" customWidth="1"/>
    <col min="2807" max="2807" width="26.25" style="95" customWidth="1"/>
    <col min="2808" max="3047" width="8" style="95"/>
    <col min="3048" max="3048" width="5.25" style="95" customWidth="1"/>
    <col min="3049" max="3049" width="34.25" style="95" customWidth="1"/>
    <col min="3050" max="3050" width="15.375" style="95" customWidth="1"/>
    <col min="3051" max="3051" width="18.5" style="95" customWidth="1"/>
    <col min="3052" max="3052" width="14.875" style="95" customWidth="1"/>
    <col min="3053" max="3053" width="9.75" style="95" customWidth="1"/>
    <col min="3054" max="3054" width="10.875" style="95" bestFit="1" customWidth="1"/>
    <col min="3055" max="3055" width="11.375" style="95" bestFit="1" customWidth="1"/>
    <col min="3056" max="3056" width="18.375" style="95" customWidth="1"/>
    <col min="3057" max="3057" width="18" style="95" customWidth="1"/>
    <col min="3058" max="3058" width="9.25" style="95" customWidth="1"/>
    <col min="3059" max="3060" width="15.5" style="95" customWidth="1"/>
    <col min="3061" max="3061" width="11.75" style="95" customWidth="1"/>
    <col min="3062" max="3062" width="15.375" style="95" customWidth="1"/>
    <col min="3063" max="3063" width="26.25" style="95" customWidth="1"/>
    <col min="3064" max="3303" width="8" style="95"/>
    <col min="3304" max="3304" width="5.25" style="95" customWidth="1"/>
    <col min="3305" max="3305" width="34.25" style="95" customWidth="1"/>
    <col min="3306" max="3306" width="15.375" style="95" customWidth="1"/>
    <col min="3307" max="3307" width="18.5" style="95" customWidth="1"/>
    <col min="3308" max="3308" width="14.875" style="95" customWidth="1"/>
    <col min="3309" max="3309" width="9.75" style="95" customWidth="1"/>
    <col min="3310" max="3310" width="10.875" style="95" bestFit="1" customWidth="1"/>
    <col min="3311" max="3311" width="11.375" style="95" bestFit="1" customWidth="1"/>
    <col min="3312" max="3312" width="18.375" style="95" customWidth="1"/>
    <col min="3313" max="3313" width="18" style="95" customWidth="1"/>
    <col min="3314" max="3314" width="9.25" style="95" customWidth="1"/>
    <col min="3315" max="3316" width="15.5" style="95" customWidth="1"/>
    <col min="3317" max="3317" width="11.75" style="95" customWidth="1"/>
    <col min="3318" max="3318" width="15.375" style="95" customWidth="1"/>
    <col min="3319" max="3319" width="26.25" style="95" customWidth="1"/>
    <col min="3320" max="3559" width="8" style="95"/>
    <col min="3560" max="3560" width="5.25" style="95" customWidth="1"/>
    <col min="3561" max="3561" width="34.25" style="95" customWidth="1"/>
    <col min="3562" max="3562" width="15.375" style="95" customWidth="1"/>
    <col min="3563" max="3563" width="18.5" style="95" customWidth="1"/>
    <col min="3564" max="3564" width="14.875" style="95" customWidth="1"/>
    <col min="3565" max="3565" width="9.75" style="95" customWidth="1"/>
    <col min="3566" max="3566" width="10.875" style="95" bestFit="1" customWidth="1"/>
    <col min="3567" max="3567" width="11.375" style="95" bestFit="1" customWidth="1"/>
    <col min="3568" max="3568" width="18.375" style="95" customWidth="1"/>
    <col min="3569" max="3569" width="18" style="95" customWidth="1"/>
    <col min="3570" max="3570" width="9.25" style="95" customWidth="1"/>
    <col min="3571" max="3572" width="15.5" style="95" customWidth="1"/>
    <col min="3573" max="3573" width="11.75" style="95" customWidth="1"/>
    <col min="3574" max="3574" width="15.375" style="95" customWidth="1"/>
    <col min="3575" max="3575" width="26.25" style="95" customWidth="1"/>
    <col min="3576" max="3815" width="8" style="95"/>
    <col min="3816" max="3816" width="5.25" style="95" customWidth="1"/>
    <col min="3817" max="3817" width="34.25" style="95" customWidth="1"/>
    <col min="3818" max="3818" width="15.375" style="95" customWidth="1"/>
    <col min="3819" max="3819" width="18.5" style="95" customWidth="1"/>
    <col min="3820" max="3820" width="14.875" style="95" customWidth="1"/>
    <col min="3821" max="3821" width="9.75" style="95" customWidth="1"/>
    <col min="3822" max="3822" width="10.875" style="95" bestFit="1" customWidth="1"/>
    <col min="3823" max="3823" width="11.375" style="95" bestFit="1" customWidth="1"/>
    <col min="3824" max="3824" width="18.375" style="95" customWidth="1"/>
    <col min="3825" max="3825" width="18" style="95" customWidth="1"/>
    <col min="3826" max="3826" width="9.25" style="95" customWidth="1"/>
    <col min="3827" max="3828" width="15.5" style="95" customWidth="1"/>
    <col min="3829" max="3829" width="11.75" style="95" customWidth="1"/>
    <col min="3830" max="3830" width="15.375" style="95" customWidth="1"/>
    <col min="3831" max="3831" width="26.25" style="95" customWidth="1"/>
    <col min="3832" max="4071" width="8" style="95"/>
    <col min="4072" max="4072" width="5.25" style="95" customWidth="1"/>
    <col min="4073" max="4073" width="34.25" style="95" customWidth="1"/>
    <col min="4074" max="4074" width="15.375" style="95" customWidth="1"/>
    <col min="4075" max="4075" width="18.5" style="95" customWidth="1"/>
    <col min="4076" max="4076" width="14.875" style="95" customWidth="1"/>
    <col min="4077" max="4077" width="9.75" style="95" customWidth="1"/>
    <col min="4078" max="4078" width="10.875" style="95" bestFit="1" customWidth="1"/>
    <col min="4079" max="4079" width="11.375" style="95" bestFit="1" customWidth="1"/>
    <col min="4080" max="4080" width="18.375" style="95" customWidth="1"/>
    <col min="4081" max="4081" width="18" style="95" customWidth="1"/>
    <col min="4082" max="4082" width="9.25" style="95" customWidth="1"/>
    <col min="4083" max="4084" width="15.5" style="95" customWidth="1"/>
    <col min="4085" max="4085" width="11.75" style="95" customWidth="1"/>
    <col min="4086" max="4086" width="15.375" style="95" customWidth="1"/>
    <col min="4087" max="4087" width="26.25" style="95" customWidth="1"/>
    <col min="4088" max="4327" width="8" style="95"/>
    <col min="4328" max="4328" width="5.25" style="95" customWidth="1"/>
    <col min="4329" max="4329" width="34.25" style="95" customWidth="1"/>
    <col min="4330" max="4330" width="15.375" style="95" customWidth="1"/>
    <col min="4331" max="4331" width="18.5" style="95" customWidth="1"/>
    <col min="4332" max="4332" width="14.875" style="95" customWidth="1"/>
    <col min="4333" max="4333" width="9.75" style="95" customWidth="1"/>
    <col min="4334" max="4334" width="10.875" style="95" bestFit="1" customWidth="1"/>
    <col min="4335" max="4335" width="11.375" style="95" bestFit="1" customWidth="1"/>
    <col min="4336" max="4336" width="18.375" style="95" customWidth="1"/>
    <col min="4337" max="4337" width="18" style="95" customWidth="1"/>
    <col min="4338" max="4338" width="9.25" style="95" customWidth="1"/>
    <col min="4339" max="4340" width="15.5" style="95" customWidth="1"/>
    <col min="4341" max="4341" width="11.75" style="95" customWidth="1"/>
    <col min="4342" max="4342" width="15.375" style="95" customWidth="1"/>
    <col min="4343" max="4343" width="26.25" style="95" customWidth="1"/>
    <col min="4344" max="4583" width="8" style="95"/>
    <col min="4584" max="4584" width="5.25" style="95" customWidth="1"/>
    <col min="4585" max="4585" width="34.25" style="95" customWidth="1"/>
    <col min="4586" max="4586" width="15.375" style="95" customWidth="1"/>
    <col min="4587" max="4587" width="18.5" style="95" customWidth="1"/>
    <col min="4588" max="4588" width="14.875" style="95" customWidth="1"/>
    <col min="4589" max="4589" width="9.75" style="95" customWidth="1"/>
    <col min="4590" max="4590" width="10.875" style="95" bestFit="1" customWidth="1"/>
    <col min="4591" max="4591" width="11.375" style="95" bestFit="1" customWidth="1"/>
    <col min="4592" max="4592" width="18.375" style="95" customWidth="1"/>
    <col min="4593" max="4593" width="18" style="95" customWidth="1"/>
    <col min="4594" max="4594" width="9.25" style="95" customWidth="1"/>
    <col min="4595" max="4596" width="15.5" style="95" customWidth="1"/>
    <col min="4597" max="4597" width="11.75" style="95" customWidth="1"/>
    <col min="4598" max="4598" width="15.375" style="95" customWidth="1"/>
    <col min="4599" max="4599" width="26.25" style="95" customWidth="1"/>
    <col min="4600" max="4839" width="8" style="95"/>
    <col min="4840" max="4840" width="5.25" style="95" customWidth="1"/>
    <col min="4841" max="4841" width="34.25" style="95" customWidth="1"/>
    <col min="4842" max="4842" width="15.375" style="95" customWidth="1"/>
    <col min="4843" max="4843" width="18.5" style="95" customWidth="1"/>
    <col min="4844" max="4844" width="14.875" style="95" customWidth="1"/>
    <col min="4845" max="4845" width="9.75" style="95" customWidth="1"/>
    <col min="4846" max="4846" width="10.875" style="95" bestFit="1" customWidth="1"/>
    <col min="4847" max="4847" width="11.375" style="95" bestFit="1" customWidth="1"/>
    <col min="4848" max="4848" width="18.375" style="95" customWidth="1"/>
    <col min="4849" max="4849" width="18" style="95" customWidth="1"/>
    <col min="4850" max="4850" width="9.25" style="95" customWidth="1"/>
    <col min="4851" max="4852" width="15.5" style="95" customWidth="1"/>
    <col min="4853" max="4853" width="11.75" style="95" customWidth="1"/>
    <col min="4854" max="4854" width="15.375" style="95" customWidth="1"/>
    <col min="4855" max="4855" width="26.25" style="95" customWidth="1"/>
    <col min="4856" max="5095" width="8" style="95"/>
    <col min="5096" max="5096" width="5.25" style="95" customWidth="1"/>
    <col min="5097" max="5097" width="34.25" style="95" customWidth="1"/>
    <col min="5098" max="5098" width="15.375" style="95" customWidth="1"/>
    <col min="5099" max="5099" width="18.5" style="95" customWidth="1"/>
    <col min="5100" max="5100" width="14.875" style="95" customWidth="1"/>
    <col min="5101" max="5101" width="9.75" style="95" customWidth="1"/>
    <col min="5102" max="5102" width="10.875" style="95" bestFit="1" customWidth="1"/>
    <col min="5103" max="5103" width="11.375" style="95" bestFit="1" customWidth="1"/>
    <col min="5104" max="5104" width="18.375" style="95" customWidth="1"/>
    <col min="5105" max="5105" width="18" style="95" customWidth="1"/>
    <col min="5106" max="5106" width="9.25" style="95" customWidth="1"/>
    <col min="5107" max="5108" width="15.5" style="95" customWidth="1"/>
    <col min="5109" max="5109" width="11.75" style="95" customWidth="1"/>
    <col min="5110" max="5110" width="15.375" style="95" customWidth="1"/>
    <col min="5111" max="5111" width="26.25" style="95" customWidth="1"/>
    <col min="5112" max="5351" width="8" style="95"/>
    <col min="5352" max="5352" width="5.25" style="95" customWidth="1"/>
    <col min="5353" max="5353" width="34.25" style="95" customWidth="1"/>
    <col min="5354" max="5354" width="15.375" style="95" customWidth="1"/>
    <col min="5355" max="5355" width="18.5" style="95" customWidth="1"/>
    <col min="5356" max="5356" width="14.875" style="95" customWidth="1"/>
    <col min="5357" max="5357" width="9.75" style="95" customWidth="1"/>
    <col min="5358" max="5358" width="10.875" style="95" bestFit="1" customWidth="1"/>
    <col min="5359" max="5359" width="11.375" style="95" bestFit="1" customWidth="1"/>
    <col min="5360" max="5360" width="18.375" style="95" customWidth="1"/>
    <col min="5361" max="5361" width="18" style="95" customWidth="1"/>
    <col min="5362" max="5362" width="9.25" style="95" customWidth="1"/>
    <col min="5363" max="5364" width="15.5" style="95" customWidth="1"/>
    <col min="5365" max="5365" width="11.75" style="95" customWidth="1"/>
    <col min="5366" max="5366" width="15.375" style="95" customWidth="1"/>
    <col min="5367" max="5367" width="26.25" style="95" customWidth="1"/>
    <col min="5368" max="5607" width="8" style="95"/>
    <col min="5608" max="5608" width="5.25" style="95" customWidth="1"/>
    <col min="5609" max="5609" width="34.25" style="95" customWidth="1"/>
    <col min="5610" max="5610" width="15.375" style="95" customWidth="1"/>
    <col min="5611" max="5611" width="18.5" style="95" customWidth="1"/>
    <col min="5612" max="5612" width="14.875" style="95" customWidth="1"/>
    <col min="5613" max="5613" width="9.75" style="95" customWidth="1"/>
    <col min="5614" max="5614" width="10.875" style="95" bestFit="1" customWidth="1"/>
    <col min="5615" max="5615" width="11.375" style="95" bestFit="1" customWidth="1"/>
    <col min="5616" max="5616" width="18.375" style="95" customWidth="1"/>
    <col min="5617" max="5617" width="18" style="95" customWidth="1"/>
    <col min="5618" max="5618" width="9.25" style="95" customWidth="1"/>
    <col min="5619" max="5620" width="15.5" style="95" customWidth="1"/>
    <col min="5621" max="5621" width="11.75" style="95" customWidth="1"/>
    <col min="5622" max="5622" width="15.375" style="95" customWidth="1"/>
    <col min="5623" max="5623" width="26.25" style="95" customWidth="1"/>
    <col min="5624" max="5863" width="8" style="95"/>
    <col min="5864" max="5864" width="5.25" style="95" customWidth="1"/>
    <col min="5865" max="5865" width="34.25" style="95" customWidth="1"/>
    <col min="5866" max="5866" width="15.375" style="95" customWidth="1"/>
    <col min="5867" max="5867" width="18.5" style="95" customWidth="1"/>
    <col min="5868" max="5868" width="14.875" style="95" customWidth="1"/>
    <col min="5869" max="5869" width="9.75" style="95" customWidth="1"/>
    <col min="5870" max="5870" width="10.875" style="95" bestFit="1" customWidth="1"/>
    <col min="5871" max="5871" width="11.375" style="95" bestFit="1" customWidth="1"/>
    <col min="5872" max="5872" width="18.375" style="95" customWidth="1"/>
    <col min="5873" max="5873" width="18" style="95" customWidth="1"/>
    <col min="5874" max="5874" width="9.25" style="95" customWidth="1"/>
    <col min="5875" max="5876" width="15.5" style="95" customWidth="1"/>
    <col min="5877" max="5877" width="11.75" style="95" customWidth="1"/>
    <col min="5878" max="5878" width="15.375" style="95" customWidth="1"/>
    <col min="5879" max="5879" width="26.25" style="95" customWidth="1"/>
    <col min="5880" max="6119" width="8" style="95"/>
    <col min="6120" max="6120" width="5.25" style="95" customWidth="1"/>
    <col min="6121" max="6121" width="34.25" style="95" customWidth="1"/>
    <col min="6122" max="6122" width="15.375" style="95" customWidth="1"/>
    <col min="6123" max="6123" width="18.5" style="95" customWidth="1"/>
    <col min="6124" max="6124" width="14.875" style="95" customWidth="1"/>
    <col min="6125" max="6125" width="9.75" style="95" customWidth="1"/>
    <col min="6126" max="6126" width="10.875" style="95" bestFit="1" customWidth="1"/>
    <col min="6127" max="6127" width="11.375" style="95" bestFit="1" customWidth="1"/>
    <col min="6128" max="6128" width="18.375" style="95" customWidth="1"/>
    <col min="6129" max="6129" width="18" style="95" customWidth="1"/>
    <col min="6130" max="6130" width="9.25" style="95" customWidth="1"/>
    <col min="6131" max="6132" width="15.5" style="95" customWidth="1"/>
    <col min="6133" max="6133" width="11.75" style="95" customWidth="1"/>
    <col min="6134" max="6134" width="15.375" style="95" customWidth="1"/>
    <col min="6135" max="6135" width="26.25" style="95" customWidth="1"/>
    <col min="6136" max="6375" width="8" style="95"/>
    <col min="6376" max="6376" width="5.25" style="95" customWidth="1"/>
    <col min="6377" max="6377" width="34.25" style="95" customWidth="1"/>
    <col min="6378" max="6378" width="15.375" style="95" customWidth="1"/>
    <col min="6379" max="6379" width="18.5" style="95" customWidth="1"/>
    <col min="6380" max="6380" width="14.875" style="95" customWidth="1"/>
    <col min="6381" max="6381" width="9.75" style="95" customWidth="1"/>
    <col min="6382" max="6382" width="10.875" style="95" bestFit="1" customWidth="1"/>
    <col min="6383" max="6383" width="11.375" style="95" bestFit="1" customWidth="1"/>
    <col min="6384" max="6384" width="18.375" style="95" customWidth="1"/>
    <col min="6385" max="6385" width="18" style="95" customWidth="1"/>
    <col min="6386" max="6386" width="9.25" style="95" customWidth="1"/>
    <col min="6387" max="6388" width="15.5" style="95" customWidth="1"/>
    <col min="6389" max="6389" width="11.75" style="95" customWidth="1"/>
    <col min="6390" max="6390" width="15.375" style="95" customWidth="1"/>
    <col min="6391" max="6391" width="26.25" style="95" customWidth="1"/>
    <col min="6392" max="6631" width="8" style="95"/>
    <col min="6632" max="6632" width="5.25" style="95" customWidth="1"/>
    <col min="6633" max="6633" width="34.25" style="95" customWidth="1"/>
    <col min="6634" max="6634" width="15.375" style="95" customWidth="1"/>
    <col min="6635" max="6635" width="18.5" style="95" customWidth="1"/>
    <col min="6636" max="6636" width="14.875" style="95" customWidth="1"/>
    <col min="6637" max="6637" width="9.75" style="95" customWidth="1"/>
    <col min="6638" max="6638" width="10.875" style="95" bestFit="1" customWidth="1"/>
    <col min="6639" max="6639" width="11.375" style="95" bestFit="1" customWidth="1"/>
    <col min="6640" max="6640" width="18.375" style="95" customWidth="1"/>
    <col min="6641" max="6641" width="18" style="95" customWidth="1"/>
    <col min="6642" max="6642" width="9.25" style="95" customWidth="1"/>
    <col min="6643" max="6644" width="15.5" style="95" customWidth="1"/>
    <col min="6645" max="6645" width="11.75" style="95" customWidth="1"/>
    <col min="6646" max="6646" width="15.375" style="95" customWidth="1"/>
    <col min="6647" max="6647" width="26.25" style="95" customWidth="1"/>
    <col min="6648" max="6887" width="8" style="95"/>
    <col min="6888" max="6888" width="5.25" style="95" customWidth="1"/>
    <col min="6889" max="6889" width="34.25" style="95" customWidth="1"/>
    <col min="6890" max="6890" width="15.375" style="95" customWidth="1"/>
    <col min="6891" max="6891" width="18.5" style="95" customWidth="1"/>
    <col min="6892" max="6892" width="14.875" style="95" customWidth="1"/>
    <col min="6893" max="6893" width="9.75" style="95" customWidth="1"/>
    <col min="6894" max="6894" width="10.875" style="95" bestFit="1" customWidth="1"/>
    <col min="6895" max="6895" width="11.375" style="95" bestFit="1" customWidth="1"/>
    <col min="6896" max="6896" width="18.375" style="95" customWidth="1"/>
    <col min="6897" max="6897" width="18" style="95" customWidth="1"/>
    <col min="6898" max="6898" width="9.25" style="95" customWidth="1"/>
    <col min="6899" max="6900" width="15.5" style="95" customWidth="1"/>
    <col min="6901" max="6901" width="11.75" style="95" customWidth="1"/>
    <col min="6902" max="6902" width="15.375" style="95" customWidth="1"/>
    <col min="6903" max="6903" width="26.25" style="95" customWidth="1"/>
    <col min="6904" max="7143" width="8" style="95"/>
    <col min="7144" max="7144" width="5.25" style="95" customWidth="1"/>
    <col min="7145" max="7145" width="34.25" style="95" customWidth="1"/>
    <col min="7146" max="7146" width="15.375" style="95" customWidth="1"/>
    <col min="7147" max="7147" width="18.5" style="95" customWidth="1"/>
    <col min="7148" max="7148" width="14.875" style="95" customWidth="1"/>
    <col min="7149" max="7149" width="9.75" style="95" customWidth="1"/>
    <col min="7150" max="7150" width="10.875" style="95" bestFit="1" customWidth="1"/>
    <col min="7151" max="7151" width="11.375" style="95" bestFit="1" customWidth="1"/>
    <col min="7152" max="7152" width="18.375" style="95" customWidth="1"/>
    <col min="7153" max="7153" width="18" style="95" customWidth="1"/>
    <col min="7154" max="7154" width="9.25" style="95" customWidth="1"/>
    <col min="7155" max="7156" width="15.5" style="95" customWidth="1"/>
    <col min="7157" max="7157" width="11.75" style="95" customWidth="1"/>
    <col min="7158" max="7158" width="15.375" style="95" customWidth="1"/>
    <col min="7159" max="7159" width="26.25" style="95" customWidth="1"/>
    <col min="7160" max="7399" width="8" style="95"/>
    <col min="7400" max="7400" width="5.25" style="95" customWidth="1"/>
    <col min="7401" max="7401" width="34.25" style="95" customWidth="1"/>
    <col min="7402" max="7402" width="15.375" style="95" customWidth="1"/>
    <col min="7403" max="7403" width="18.5" style="95" customWidth="1"/>
    <col min="7404" max="7404" width="14.875" style="95" customWidth="1"/>
    <col min="7405" max="7405" width="9.75" style="95" customWidth="1"/>
    <col min="7406" max="7406" width="10.875" style="95" bestFit="1" customWidth="1"/>
    <col min="7407" max="7407" width="11.375" style="95" bestFit="1" customWidth="1"/>
    <col min="7408" max="7408" width="18.375" style="95" customWidth="1"/>
    <col min="7409" max="7409" width="18" style="95" customWidth="1"/>
    <col min="7410" max="7410" width="9.25" style="95" customWidth="1"/>
    <col min="7411" max="7412" width="15.5" style="95" customWidth="1"/>
    <col min="7413" max="7413" width="11.75" style="95" customWidth="1"/>
    <col min="7414" max="7414" width="15.375" style="95" customWidth="1"/>
    <col min="7415" max="7415" width="26.25" style="95" customWidth="1"/>
    <col min="7416" max="7655" width="8" style="95"/>
    <col min="7656" max="7656" width="5.25" style="95" customWidth="1"/>
    <col min="7657" max="7657" width="34.25" style="95" customWidth="1"/>
    <col min="7658" max="7658" width="15.375" style="95" customWidth="1"/>
    <col min="7659" max="7659" width="18.5" style="95" customWidth="1"/>
    <col min="7660" max="7660" width="14.875" style="95" customWidth="1"/>
    <col min="7661" max="7661" width="9.75" style="95" customWidth="1"/>
    <col min="7662" max="7662" width="10.875" style="95" bestFit="1" customWidth="1"/>
    <col min="7663" max="7663" width="11.375" style="95" bestFit="1" customWidth="1"/>
    <col min="7664" max="7664" width="18.375" style="95" customWidth="1"/>
    <col min="7665" max="7665" width="18" style="95" customWidth="1"/>
    <col min="7666" max="7666" width="9.25" style="95" customWidth="1"/>
    <col min="7667" max="7668" width="15.5" style="95" customWidth="1"/>
    <col min="7669" max="7669" width="11.75" style="95" customWidth="1"/>
    <col min="7670" max="7670" width="15.375" style="95" customWidth="1"/>
    <col min="7671" max="7671" width="26.25" style="95" customWidth="1"/>
    <col min="7672" max="7911" width="8" style="95"/>
    <col min="7912" max="7912" width="5.25" style="95" customWidth="1"/>
    <col min="7913" max="7913" width="34.25" style="95" customWidth="1"/>
    <col min="7914" max="7914" width="15.375" style="95" customWidth="1"/>
    <col min="7915" max="7915" width="18.5" style="95" customWidth="1"/>
    <col min="7916" max="7916" width="14.875" style="95" customWidth="1"/>
    <col min="7917" max="7917" width="9.75" style="95" customWidth="1"/>
    <col min="7918" max="7918" width="10.875" style="95" bestFit="1" customWidth="1"/>
    <col min="7919" max="7919" width="11.375" style="95" bestFit="1" customWidth="1"/>
    <col min="7920" max="7920" width="18.375" style="95" customWidth="1"/>
    <col min="7921" max="7921" width="18" style="95" customWidth="1"/>
    <col min="7922" max="7922" width="9.25" style="95" customWidth="1"/>
    <col min="7923" max="7924" width="15.5" style="95" customWidth="1"/>
    <col min="7925" max="7925" width="11.75" style="95" customWidth="1"/>
    <col min="7926" max="7926" width="15.375" style="95" customWidth="1"/>
    <col min="7927" max="7927" width="26.25" style="95" customWidth="1"/>
    <col min="7928" max="8167" width="8" style="95"/>
    <col min="8168" max="8168" width="5.25" style="95" customWidth="1"/>
    <col min="8169" max="8169" width="34.25" style="95" customWidth="1"/>
    <col min="8170" max="8170" width="15.375" style="95" customWidth="1"/>
    <col min="8171" max="8171" width="18.5" style="95" customWidth="1"/>
    <col min="8172" max="8172" width="14.875" style="95" customWidth="1"/>
    <col min="8173" max="8173" width="9.75" style="95" customWidth="1"/>
    <col min="8174" max="8174" width="10.875" style="95" bestFit="1" customWidth="1"/>
    <col min="8175" max="8175" width="11.375" style="95" bestFit="1" customWidth="1"/>
    <col min="8176" max="8176" width="18.375" style="95" customWidth="1"/>
    <col min="8177" max="8177" width="18" style="95" customWidth="1"/>
    <col min="8178" max="8178" width="9.25" style="95" customWidth="1"/>
    <col min="8179" max="8180" width="15.5" style="95" customWidth="1"/>
    <col min="8181" max="8181" width="11.75" style="95" customWidth="1"/>
    <col min="8182" max="8182" width="15.375" style="95" customWidth="1"/>
    <col min="8183" max="8183" width="26.25" style="95" customWidth="1"/>
    <col min="8184" max="8423" width="8" style="95"/>
    <col min="8424" max="8424" width="5.25" style="95" customWidth="1"/>
    <col min="8425" max="8425" width="34.25" style="95" customWidth="1"/>
    <col min="8426" max="8426" width="15.375" style="95" customWidth="1"/>
    <col min="8427" max="8427" width="18.5" style="95" customWidth="1"/>
    <col min="8428" max="8428" width="14.875" style="95" customWidth="1"/>
    <col min="8429" max="8429" width="9.75" style="95" customWidth="1"/>
    <col min="8430" max="8430" width="10.875" style="95" bestFit="1" customWidth="1"/>
    <col min="8431" max="8431" width="11.375" style="95" bestFit="1" customWidth="1"/>
    <col min="8432" max="8432" width="18.375" style="95" customWidth="1"/>
    <col min="8433" max="8433" width="18" style="95" customWidth="1"/>
    <col min="8434" max="8434" width="9.25" style="95" customWidth="1"/>
    <col min="8435" max="8436" width="15.5" style="95" customWidth="1"/>
    <col min="8437" max="8437" width="11.75" style="95" customWidth="1"/>
    <col min="8438" max="8438" width="15.375" style="95" customWidth="1"/>
    <col min="8439" max="8439" width="26.25" style="95" customWidth="1"/>
    <col min="8440" max="8679" width="8" style="95"/>
    <col min="8680" max="8680" width="5.25" style="95" customWidth="1"/>
    <col min="8681" max="8681" width="34.25" style="95" customWidth="1"/>
    <col min="8682" max="8682" width="15.375" style="95" customWidth="1"/>
    <col min="8683" max="8683" width="18.5" style="95" customWidth="1"/>
    <col min="8684" max="8684" width="14.875" style="95" customWidth="1"/>
    <col min="8685" max="8685" width="9.75" style="95" customWidth="1"/>
    <col min="8686" max="8686" width="10.875" style="95" bestFit="1" customWidth="1"/>
    <col min="8687" max="8687" width="11.375" style="95" bestFit="1" customWidth="1"/>
    <col min="8688" max="8688" width="18.375" style="95" customWidth="1"/>
    <col min="8689" max="8689" width="18" style="95" customWidth="1"/>
    <col min="8690" max="8690" width="9.25" style="95" customWidth="1"/>
    <col min="8691" max="8692" width="15.5" style="95" customWidth="1"/>
    <col min="8693" max="8693" width="11.75" style="95" customWidth="1"/>
    <col min="8694" max="8694" width="15.375" style="95" customWidth="1"/>
    <col min="8695" max="8695" width="26.25" style="95" customWidth="1"/>
    <col min="8696" max="8935" width="8" style="95"/>
    <col min="8936" max="8936" width="5.25" style="95" customWidth="1"/>
    <col min="8937" max="8937" width="34.25" style="95" customWidth="1"/>
    <col min="8938" max="8938" width="15.375" style="95" customWidth="1"/>
    <col min="8939" max="8939" width="18.5" style="95" customWidth="1"/>
    <col min="8940" max="8940" width="14.875" style="95" customWidth="1"/>
    <col min="8941" max="8941" width="9.75" style="95" customWidth="1"/>
    <col min="8942" max="8942" width="10.875" style="95" bestFit="1" customWidth="1"/>
    <col min="8943" max="8943" width="11.375" style="95" bestFit="1" customWidth="1"/>
    <col min="8944" max="8944" width="18.375" style="95" customWidth="1"/>
    <col min="8945" max="8945" width="18" style="95" customWidth="1"/>
    <col min="8946" max="8946" width="9.25" style="95" customWidth="1"/>
    <col min="8947" max="8948" width="15.5" style="95" customWidth="1"/>
    <col min="8949" max="8949" width="11.75" style="95" customWidth="1"/>
    <col min="8950" max="8950" width="15.375" style="95" customWidth="1"/>
    <col min="8951" max="8951" width="26.25" style="95" customWidth="1"/>
    <col min="8952" max="9191" width="8" style="95"/>
    <col min="9192" max="9192" width="5.25" style="95" customWidth="1"/>
    <col min="9193" max="9193" width="34.25" style="95" customWidth="1"/>
    <col min="9194" max="9194" width="15.375" style="95" customWidth="1"/>
    <col min="9195" max="9195" width="18.5" style="95" customWidth="1"/>
    <col min="9196" max="9196" width="14.875" style="95" customWidth="1"/>
    <col min="9197" max="9197" width="9.75" style="95" customWidth="1"/>
    <col min="9198" max="9198" width="10.875" style="95" bestFit="1" customWidth="1"/>
    <col min="9199" max="9199" width="11.375" style="95" bestFit="1" customWidth="1"/>
    <col min="9200" max="9200" width="18.375" style="95" customWidth="1"/>
    <col min="9201" max="9201" width="18" style="95" customWidth="1"/>
    <col min="9202" max="9202" width="9.25" style="95" customWidth="1"/>
    <col min="9203" max="9204" width="15.5" style="95" customWidth="1"/>
    <col min="9205" max="9205" width="11.75" style="95" customWidth="1"/>
    <col min="9206" max="9206" width="15.375" style="95" customWidth="1"/>
    <col min="9207" max="9207" width="26.25" style="95" customWidth="1"/>
    <col min="9208" max="9447" width="8" style="95"/>
    <col min="9448" max="9448" width="5.25" style="95" customWidth="1"/>
    <col min="9449" max="9449" width="34.25" style="95" customWidth="1"/>
    <col min="9450" max="9450" width="15.375" style="95" customWidth="1"/>
    <col min="9451" max="9451" width="18.5" style="95" customWidth="1"/>
    <col min="9452" max="9452" width="14.875" style="95" customWidth="1"/>
    <col min="9453" max="9453" width="9.75" style="95" customWidth="1"/>
    <col min="9454" max="9454" width="10.875" style="95" bestFit="1" customWidth="1"/>
    <col min="9455" max="9455" width="11.375" style="95" bestFit="1" customWidth="1"/>
    <col min="9456" max="9456" width="18.375" style="95" customWidth="1"/>
    <col min="9457" max="9457" width="18" style="95" customWidth="1"/>
    <col min="9458" max="9458" width="9.25" style="95" customWidth="1"/>
    <col min="9459" max="9460" width="15.5" style="95" customWidth="1"/>
    <col min="9461" max="9461" width="11.75" style="95" customWidth="1"/>
    <col min="9462" max="9462" width="15.375" style="95" customWidth="1"/>
    <col min="9463" max="9463" width="26.25" style="95" customWidth="1"/>
    <col min="9464" max="9703" width="8" style="95"/>
    <col min="9704" max="9704" width="5.25" style="95" customWidth="1"/>
    <col min="9705" max="9705" width="34.25" style="95" customWidth="1"/>
    <col min="9706" max="9706" width="15.375" style="95" customWidth="1"/>
    <col min="9707" max="9707" width="18.5" style="95" customWidth="1"/>
    <col min="9708" max="9708" width="14.875" style="95" customWidth="1"/>
    <col min="9709" max="9709" width="9.75" style="95" customWidth="1"/>
    <col min="9710" max="9710" width="10.875" style="95" bestFit="1" customWidth="1"/>
    <col min="9711" max="9711" width="11.375" style="95" bestFit="1" customWidth="1"/>
    <col min="9712" max="9712" width="18.375" style="95" customWidth="1"/>
    <col min="9713" max="9713" width="18" style="95" customWidth="1"/>
    <col min="9714" max="9714" width="9.25" style="95" customWidth="1"/>
    <col min="9715" max="9716" width="15.5" style="95" customWidth="1"/>
    <col min="9717" max="9717" width="11.75" style="95" customWidth="1"/>
    <col min="9718" max="9718" width="15.375" style="95" customWidth="1"/>
    <col min="9719" max="9719" width="26.25" style="95" customWidth="1"/>
    <col min="9720" max="9959" width="8" style="95"/>
    <col min="9960" max="9960" width="5.25" style="95" customWidth="1"/>
    <col min="9961" max="9961" width="34.25" style="95" customWidth="1"/>
    <col min="9962" max="9962" width="15.375" style="95" customWidth="1"/>
    <col min="9963" max="9963" width="18.5" style="95" customWidth="1"/>
    <col min="9964" max="9964" width="14.875" style="95" customWidth="1"/>
    <col min="9965" max="9965" width="9.75" style="95" customWidth="1"/>
    <col min="9966" max="9966" width="10.875" style="95" bestFit="1" customWidth="1"/>
    <col min="9967" max="9967" width="11.375" style="95" bestFit="1" customWidth="1"/>
    <col min="9968" max="9968" width="18.375" style="95" customWidth="1"/>
    <col min="9969" max="9969" width="18" style="95" customWidth="1"/>
    <col min="9970" max="9970" width="9.25" style="95" customWidth="1"/>
    <col min="9971" max="9972" width="15.5" style="95" customWidth="1"/>
    <col min="9973" max="9973" width="11.75" style="95" customWidth="1"/>
    <col min="9974" max="9974" width="15.375" style="95" customWidth="1"/>
    <col min="9975" max="9975" width="26.25" style="95" customWidth="1"/>
    <col min="9976" max="10215" width="8" style="95"/>
    <col min="10216" max="10216" width="5.25" style="95" customWidth="1"/>
    <col min="10217" max="10217" width="34.25" style="95" customWidth="1"/>
    <col min="10218" max="10218" width="15.375" style="95" customWidth="1"/>
    <col min="10219" max="10219" width="18.5" style="95" customWidth="1"/>
    <col min="10220" max="10220" width="14.875" style="95" customWidth="1"/>
    <col min="10221" max="10221" width="9.75" style="95" customWidth="1"/>
    <col min="10222" max="10222" width="10.875" style="95" bestFit="1" customWidth="1"/>
    <col min="10223" max="10223" width="11.375" style="95" bestFit="1" customWidth="1"/>
    <col min="10224" max="10224" width="18.375" style="95" customWidth="1"/>
    <col min="10225" max="10225" width="18" style="95" customWidth="1"/>
    <col min="10226" max="10226" width="9.25" style="95" customWidth="1"/>
    <col min="10227" max="10228" width="15.5" style="95" customWidth="1"/>
    <col min="10229" max="10229" width="11.75" style="95" customWidth="1"/>
    <col min="10230" max="10230" width="15.375" style="95" customWidth="1"/>
    <col min="10231" max="10231" width="26.25" style="95" customWidth="1"/>
    <col min="10232" max="10471" width="8" style="95"/>
    <col min="10472" max="10472" width="5.25" style="95" customWidth="1"/>
    <col min="10473" max="10473" width="34.25" style="95" customWidth="1"/>
    <col min="10474" max="10474" width="15.375" style="95" customWidth="1"/>
    <col min="10475" max="10475" width="18.5" style="95" customWidth="1"/>
    <col min="10476" max="10476" width="14.875" style="95" customWidth="1"/>
    <col min="10477" max="10477" width="9.75" style="95" customWidth="1"/>
    <col min="10478" max="10478" width="10.875" style="95" bestFit="1" customWidth="1"/>
    <col min="10479" max="10479" width="11.375" style="95" bestFit="1" customWidth="1"/>
    <col min="10480" max="10480" width="18.375" style="95" customWidth="1"/>
    <col min="10481" max="10481" width="18" style="95" customWidth="1"/>
    <col min="10482" max="10482" width="9.25" style="95" customWidth="1"/>
    <col min="10483" max="10484" width="15.5" style="95" customWidth="1"/>
    <col min="10485" max="10485" width="11.75" style="95" customWidth="1"/>
    <col min="10486" max="10486" width="15.375" style="95" customWidth="1"/>
    <col min="10487" max="10487" width="26.25" style="95" customWidth="1"/>
    <col min="10488" max="10727" width="8" style="95"/>
    <col min="10728" max="10728" width="5.25" style="95" customWidth="1"/>
    <col min="10729" max="10729" width="34.25" style="95" customWidth="1"/>
    <col min="10730" max="10730" width="15.375" style="95" customWidth="1"/>
    <col min="10731" max="10731" width="18.5" style="95" customWidth="1"/>
    <col min="10732" max="10732" width="14.875" style="95" customWidth="1"/>
    <col min="10733" max="10733" width="9.75" style="95" customWidth="1"/>
    <col min="10734" max="10734" width="10.875" style="95" bestFit="1" customWidth="1"/>
    <col min="10735" max="10735" width="11.375" style="95" bestFit="1" customWidth="1"/>
    <col min="10736" max="10736" width="18.375" style="95" customWidth="1"/>
    <col min="10737" max="10737" width="18" style="95" customWidth="1"/>
    <col min="10738" max="10738" width="9.25" style="95" customWidth="1"/>
    <col min="10739" max="10740" width="15.5" style="95" customWidth="1"/>
    <col min="10741" max="10741" width="11.75" style="95" customWidth="1"/>
    <col min="10742" max="10742" width="15.375" style="95" customWidth="1"/>
    <col min="10743" max="10743" width="26.25" style="95" customWidth="1"/>
    <col min="10744" max="10983" width="8" style="95"/>
    <col min="10984" max="10984" width="5.25" style="95" customWidth="1"/>
    <col min="10985" max="10985" width="34.25" style="95" customWidth="1"/>
    <col min="10986" max="10986" width="15.375" style="95" customWidth="1"/>
    <col min="10987" max="10987" width="18.5" style="95" customWidth="1"/>
    <col min="10988" max="10988" width="14.875" style="95" customWidth="1"/>
    <col min="10989" max="10989" width="9.75" style="95" customWidth="1"/>
    <col min="10990" max="10990" width="10.875" style="95" bestFit="1" customWidth="1"/>
    <col min="10991" max="10991" width="11.375" style="95" bestFit="1" customWidth="1"/>
    <col min="10992" max="10992" width="18.375" style="95" customWidth="1"/>
    <col min="10993" max="10993" width="18" style="95" customWidth="1"/>
    <col min="10994" max="10994" width="9.25" style="95" customWidth="1"/>
    <col min="10995" max="10996" width="15.5" style="95" customWidth="1"/>
    <col min="10997" max="10997" width="11.75" style="95" customWidth="1"/>
    <col min="10998" max="10998" width="15.375" style="95" customWidth="1"/>
    <col min="10999" max="10999" width="26.25" style="95" customWidth="1"/>
    <col min="11000" max="11239" width="8" style="95"/>
    <col min="11240" max="11240" width="5.25" style="95" customWidth="1"/>
    <col min="11241" max="11241" width="34.25" style="95" customWidth="1"/>
    <col min="11242" max="11242" width="15.375" style="95" customWidth="1"/>
    <col min="11243" max="11243" width="18.5" style="95" customWidth="1"/>
    <col min="11244" max="11244" width="14.875" style="95" customWidth="1"/>
    <col min="11245" max="11245" width="9.75" style="95" customWidth="1"/>
    <col min="11246" max="11246" width="10.875" style="95" bestFit="1" customWidth="1"/>
    <col min="11247" max="11247" width="11.375" style="95" bestFit="1" customWidth="1"/>
    <col min="11248" max="11248" width="18.375" style="95" customWidth="1"/>
    <col min="11249" max="11249" width="18" style="95" customWidth="1"/>
    <col min="11250" max="11250" width="9.25" style="95" customWidth="1"/>
    <col min="11251" max="11252" width="15.5" style="95" customWidth="1"/>
    <col min="11253" max="11253" width="11.75" style="95" customWidth="1"/>
    <col min="11254" max="11254" width="15.375" style="95" customWidth="1"/>
    <col min="11255" max="11255" width="26.25" style="95" customWidth="1"/>
    <col min="11256" max="11495" width="8" style="95"/>
    <col min="11496" max="11496" width="5.25" style="95" customWidth="1"/>
    <col min="11497" max="11497" width="34.25" style="95" customWidth="1"/>
    <col min="11498" max="11498" width="15.375" style="95" customWidth="1"/>
    <col min="11499" max="11499" width="18.5" style="95" customWidth="1"/>
    <col min="11500" max="11500" width="14.875" style="95" customWidth="1"/>
    <col min="11501" max="11501" width="9.75" style="95" customWidth="1"/>
    <col min="11502" max="11502" width="10.875" style="95" bestFit="1" customWidth="1"/>
    <col min="11503" max="11503" width="11.375" style="95" bestFit="1" customWidth="1"/>
    <col min="11504" max="11504" width="18.375" style="95" customWidth="1"/>
    <col min="11505" max="11505" width="18" style="95" customWidth="1"/>
    <col min="11506" max="11506" width="9.25" style="95" customWidth="1"/>
    <col min="11507" max="11508" width="15.5" style="95" customWidth="1"/>
    <col min="11509" max="11509" width="11.75" style="95" customWidth="1"/>
    <col min="11510" max="11510" width="15.375" style="95" customWidth="1"/>
    <col min="11511" max="11511" width="26.25" style="95" customWidth="1"/>
    <col min="11512" max="11751" width="8" style="95"/>
    <col min="11752" max="11752" width="5.25" style="95" customWidth="1"/>
    <col min="11753" max="11753" width="34.25" style="95" customWidth="1"/>
    <col min="11754" max="11754" width="15.375" style="95" customWidth="1"/>
    <col min="11755" max="11755" width="18.5" style="95" customWidth="1"/>
    <col min="11756" max="11756" width="14.875" style="95" customWidth="1"/>
    <col min="11757" max="11757" width="9.75" style="95" customWidth="1"/>
    <col min="11758" max="11758" width="10.875" style="95" bestFit="1" customWidth="1"/>
    <col min="11759" max="11759" width="11.375" style="95" bestFit="1" customWidth="1"/>
    <col min="11760" max="11760" width="18.375" style="95" customWidth="1"/>
    <col min="11761" max="11761" width="18" style="95" customWidth="1"/>
    <col min="11762" max="11762" width="9.25" style="95" customWidth="1"/>
    <col min="11763" max="11764" width="15.5" style="95" customWidth="1"/>
    <col min="11765" max="11765" width="11.75" style="95" customWidth="1"/>
    <col min="11766" max="11766" width="15.375" style="95" customWidth="1"/>
    <col min="11767" max="11767" width="26.25" style="95" customWidth="1"/>
    <col min="11768" max="12007" width="8" style="95"/>
    <col min="12008" max="12008" width="5.25" style="95" customWidth="1"/>
    <col min="12009" max="12009" width="34.25" style="95" customWidth="1"/>
    <col min="12010" max="12010" width="15.375" style="95" customWidth="1"/>
    <col min="12011" max="12011" width="18.5" style="95" customWidth="1"/>
    <col min="12012" max="12012" width="14.875" style="95" customWidth="1"/>
    <col min="12013" max="12013" width="9.75" style="95" customWidth="1"/>
    <col min="12014" max="12014" width="10.875" style="95" bestFit="1" customWidth="1"/>
    <col min="12015" max="12015" width="11.375" style="95" bestFit="1" customWidth="1"/>
    <col min="12016" max="12016" width="18.375" style="95" customWidth="1"/>
    <col min="12017" max="12017" width="18" style="95" customWidth="1"/>
    <col min="12018" max="12018" width="9.25" style="95" customWidth="1"/>
    <col min="12019" max="12020" width="15.5" style="95" customWidth="1"/>
    <col min="12021" max="12021" width="11.75" style="95" customWidth="1"/>
    <col min="12022" max="12022" width="15.375" style="95" customWidth="1"/>
    <col min="12023" max="12023" width="26.25" style="95" customWidth="1"/>
    <col min="12024" max="12263" width="8" style="95"/>
    <col min="12264" max="12264" width="5.25" style="95" customWidth="1"/>
    <col min="12265" max="12265" width="34.25" style="95" customWidth="1"/>
    <col min="12266" max="12266" width="15.375" style="95" customWidth="1"/>
    <col min="12267" max="12267" width="18.5" style="95" customWidth="1"/>
    <col min="12268" max="12268" width="14.875" style="95" customWidth="1"/>
    <col min="12269" max="12269" width="9.75" style="95" customWidth="1"/>
    <col min="12270" max="12270" width="10.875" style="95" bestFit="1" customWidth="1"/>
    <col min="12271" max="12271" width="11.375" style="95" bestFit="1" customWidth="1"/>
    <col min="12272" max="12272" width="18.375" style="95" customWidth="1"/>
    <col min="12273" max="12273" width="18" style="95" customWidth="1"/>
    <col min="12274" max="12274" width="9.25" style="95" customWidth="1"/>
    <col min="12275" max="12276" width="15.5" style="95" customWidth="1"/>
    <col min="12277" max="12277" width="11.75" style="95" customWidth="1"/>
    <col min="12278" max="12278" width="15.375" style="95" customWidth="1"/>
    <col min="12279" max="12279" width="26.25" style="95" customWidth="1"/>
    <col min="12280" max="12519" width="8" style="95"/>
    <col min="12520" max="12520" width="5.25" style="95" customWidth="1"/>
    <col min="12521" max="12521" width="34.25" style="95" customWidth="1"/>
    <col min="12522" max="12522" width="15.375" style="95" customWidth="1"/>
    <col min="12523" max="12523" width="18.5" style="95" customWidth="1"/>
    <col min="12524" max="12524" width="14.875" style="95" customWidth="1"/>
    <col min="12525" max="12525" width="9.75" style="95" customWidth="1"/>
    <col min="12526" max="12526" width="10.875" style="95" bestFit="1" customWidth="1"/>
    <col min="12527" max="12527" width="11.375" style="95" bestFit="1" customWidth="1"/>
    <col min="12528" max="12528" width="18.375" style="95" customWidth="1"/>
    <col min="12529" max="12529" width="18" style="95" customWidth="1"/>
    <col min="12530" max="12530" width="9.25" style="95" customWidth="1"/>
    <col min="12531" max="12532" width="15.5" style="95" customWidth="1"/>
    <col min="12533" max="12533" width="11.75" style="95" customWidth="1"/>
    <col min="12534" max="12534" width="15.375" style="95" customWidth="1"/>
    <col min="12535" max="12535" width="26.25" style="95" customWidth="1"/>
    <col min="12536" max="12775" width="8" style="95"/>
    <col min="12776" max="12776" width="5.25" style="95" customWidth="1"/>
    <col min="12777" max="12777" width="34.25" style="95" customWidth="1"/>
    <col min="12778" max="12778" width="15.375" style="95" customWidth="1"/>
    <col min="12779" max="12779" width="18.5" style="95" customWidth="1"/>
    <col min="12780" max="12780" width="14.875" style="95" customWidth="1"/>
    <col min="12781" max="12781" width="9.75" style="95" customWidth="1"/>
    <col min="12782" max="12782" width="10.875" style="95" bestFit="1" customWidth="1"/>
    <col min="12783" max="12783" width="11.375" style="95" bestFit="1" customWidth="1"/>
    <col min="12784" max="12784" width="18.375" style="95" customWidth="1"/>
    <col min="12785" max="12785" width="18" style="95" customWidth="1"/>
    <col min="12786" max="12786" width="9.25" style="95" customWidth="1"/>
    <col min="12787" max="12788" width="15.5" style="95" customWidth="1"/>
    <col min="12789" max="12789" width="11.75" style="95" customWidth="1"/>
    <col min="12790" max="12790" width="15.375" style="95" customWidth="1"/>
    <col min="12791" max="12791" width="26.25" style="95" customWidth="1"/>
    <col min="12792" max="13031" width="8" style="95"/>
    <col min="13032" max="13032" width="5.25" style="95" customWidth="1"/>
    <col min="13033" max="13033" width="34.25" style="95" customWidth="1"/>
    <col min="13034" max="13034" width="15.375" style="95" customWidth="1"/>
    <col min="13035" max="13035" width="18.5" style="95" customWidth="1"/>
    <col min="13036" max="13036" width="14.875" style="95" customWidth="1"/>
    <col min="13037" max="13037" width="9.75" style="95" customWidth="1"/>
    <col min="13038" max="13038" width="10.875" style="95" bestFit="1" customWidth="1"/>
    <col min="13039" max="13039" width="11.375" style="95" bestFit="1" customWidth="1"/>
    <col min="13040" max="13040" width="18.375" style="95" customWidth="1"/>
    <col min="13041" max="13041" width="18" style="95" customWidth="1"/>
    <col min="13042" max="13042" width="9.25" style="95" customWidth="1"/>
    <col min="13043" max="13044" width="15.5" style="95" customWidth="1"/>
    <col min="13045" max="13045" width="11.75" style="95" customWidth="1"/>
    <col min="13046" max="13046" width="15.375" style="95" customWidth="1"/>
    <col min="13047" max="13047" width="26.25" style="95" customWidth="1"/>
    <col min="13048" max="13287" width="8" style="95"/>
    <col min="13288" max="13288" width="5.25" style="95" customWidth="1"/>
    <col min="13289" max="13289" width="34.25" style="95" customWidth="1"/>
    <col min="13290" max="13290" width="15.375" style="95" customWidth="1"/>
    <col min="13291" max="13291" width="18.5" style="95" customWidth="1"/>
    <col min="13292" max="13292" width="14.875" style="95" customWidth="1"/>
    <col min="13293" max="13293" width="9.75" style="95" customWidth="1"/>
    <col min="13294" max="13294" width="10.875" style="95" bestFit="1" customWidth="1"/>
    <col min="13295" max="13295" width="11.375" style="95" bestFit="1" customWidth="1"/>
    <col min="13296" max="13296" width="18.375" style="95" customWidth="1"/>
    <col min="13297" max="13297" width="18" style="95" customWidth="1"/>
    <col min="13298" max="13298" width="9.25" style="95" customWidth="1"/>
    <col min="13299" max="13300" width="15.5" style="95" customWidth="1"/>
    <col min="13301" max="13301" width="11.75" style="95" customWidth="1"/>
    <col min="13302" max="13302" width="15.375" style="95" customWidth="1"/>
    <col min="13303" max="13303" width="26.25" style="95" customWidth="1"/>
    <col min="13304" max="13543" width="8" style="95"/>
    <col min="13544" max="13544" width="5.25" style="95" customWidth="1"/>
    <col min="13545" max="13545" width="34.25" style="95" customWidth="1"/>
    <col min="13546" max="13546" width="15.375" style="95" customWidth="1"/>
    <col min="13547" max="13547" width="18.5" style="95" customWidth="1"/>
    <col min="13548" max="13548" width="14.875" style="95" customWidth="1"/>
    <col min="13549" max="13549" width="9.75" style="95" customWidth="1"/>
    <col min="13550" max="13550" width="10.875" style="95" bestFit="1" customWidth="1"/>
    <col min="13551" max="13551" width="11.375" style="95" bestFit="1" customWidth="1"/>
    <col min="13552" max="13552" width="18.375" style="95" customWidth="1"/>
    <col min="13553" max="13553" width="18" style="95" customWidth="1"/>
    <col min="13554" max="13554" width="9.25" style="95" customWidth="1"/>
    <col min="13555" max="13556" width="15.5" style="95" customWidth="1"/>
    <col min="13557" max="13557" width="11.75" style="95" customWidth="1"/>
    <col min="13558" max="13558" width="15.375" style="95" customWidth="1"/>
    <col min="13559" max="13559" width="26.25" style="95" customWidth="1"/>
    <col min="13560" max="13799" width="8" style="95"/>
    <col min="13800" max="13800" width="5.25" style="95" customWidth="1"/>
    <col min="13801" max="13801" width="34.25" style="95" customWidth="1"/>
    <col min="13802" max="13802" width="15.375" style="95" customWidth="1"/>
    <col min="13803" max="13803" width="18.5" style="95" customWidth="1"/>
    <col min="13804" max="13804" width="14.875" style="95" customWidth="1"/>
    <col min="13805" max="13805" width="9.75" style="95" customWidth="1"/>
    <col min="13806" max="13806" width="10.875" style="95" bestFit="1" customWidth="1"/>
    <col min="13807" max="13807" width="11.375" style="95" bestFit="1" customWidth="1"/>
    <col min="13808" max="13808" width="18.375" style="95" customWidth="1"/>
    <col min="13809" max="13809" width="18" style="95" customWidth="1"/>
    <col min="13810" max="13810" width="9.25" style="95" customWidth="1"/>
    <col min="13811" max="13812" width="15.5" style="95" customWidth="1"/>
    <col min="13813" max="13813" width="11.75" style="95" customWidth="1"/>
    <col min="13814" max="13814" width="15.375" style="95" customWidth="1"/>
    <col min="13815" max="13815" width="26.25" style="95" customWidth="1"/>
    <col min="13816" max="14055" width="8" style="95"/>
    <col min="14056" max="14056" width="5.25" style="95" customWidth="1"/>
    <col min="14057" max="14057" width="34.25" style="95" customWidth="1"/>
    <col min="14058" max="14058" width="15.375" style="95" customWidth="1"/>
    <col min="14059" max="14059" width="18.5" style="95" customWidth="1"/>
    <col min="14060" max="14060" width="14.875" style="95" customWidth="1"/>
    <col min="14061" max="14061" width="9.75" style="95" customWidth="1"/>
    <col min="14062" max="14062" width="10.875" style="95" bestFit="1" customWidth="1"/>
    <col min="14063" max="14063" width="11.375" style="95" bestFit="1" customWidth="1"/>
    <col min="14064" max="14064" width="18.375" style="95" customWidth="1"/>
    <col min="14065" max="14065" width="18" style="95" customWidth="1"/>
    <col min="14066" max="14066" width="9.25" style="95" customWidth="1"/>
    <col min="14067" max="14068" width="15.5" style="95" customWidth="1"/>
    <col min="14069" max="14069" width="11.75" style="95" customWidth="1"/>
    <col min="14070" max="14070" width="15.375" style="95" customWidth="1"/>
    <col min="14071" max="14071" width="26.25" style="95" customWidth="1"/>
    <col min="14072" max="14311" width="8" style="95"/>
    <col min="14312" max="14312" width="5.25" style="95" customWidth="1"/>
    <col min="14313" max="14313" width="34.25" style="95" customWidth="1"/>
    <col min="14314" max="14314" width="15.375" style="95" customWidth="1"/>
    <col min="14315" max="14315" width="18.5" style="95" customWidth="1"/>
    <col min="14316" max="14316" width="14.875" style="95" customWidth="1"/>
    <col min="14317" max="14317" width="9.75" style="95" customWidth="1"/>
    <col min="14318" max="14318" width="10.875" style="95" bestFit="1" customWidth="1"/>
    <col min="14319" max="14319" width="11.375" style="95" bestFit="1" customWidth="1"/>
    <col min="14320" max="14320" width="18.375" style="95" customWidth="1"/>
    <col min="14321" max="14321" width="18" style="95" customWidth="1"/>
    <col min="14322" max="14322" width="9.25" style="95" customWidth="1"/>
    <col min="14323" max="14324" width="15.5" style="95" customWidth="1"/>
    <col min="14325" max="14325" width="11.75" style="95" customWidth="1"/>
    <col min="14326" max="14326" width="15.375" style="95" customWidth="1"/>
    <col min="14327" max="14327" width="26.25" style="95" customWidth="1"/>
    <col min="14328" max="14567" width="8" style="95"/>
    <col min="14568" max="14568" width="5.25" style="95" customWidth="1"/>
    <col min="14569" max="14569" width="34.25" style="95" customWidth="1"/>
    <col min="14570" max="14570" width="15.375" style="95" customWidth="1"/>
    <col min="14571" max="14571" width="18.5" style="95" customWidth="1"/>
    <col min="14572" max="14572" width="14.875" style="95" customWidth="1"/>
    <col min="14573" max="14573" width="9.75" style="95" customWidth="1"/>
    <col min="14574" max="14574" width="10.875" style="95" bestFit="1" customWidth="1"/>
    <col min="14575" max="14575" width="11.375" style="95" bestFit="1" customWidth="1"/>
    <col min="14576" max="14576" width="18.375" style="95" customWidth="1"/>
    <col min="14577" max="14577" width="18" style="95" customWidth="1"/>
    <col min="14578" max="14578" width="9.25" style="95" customWidth="1"/>
    <col min="14579" max="14580" width="15.5" style="95" customWidth="1"/>
    <col min="14581" max="14581" width="11.75" style="95" customWidth="1"/>
    <col min="14582" max="14582" width="15.375" style="95" customWidth="1"/>
    <col min="14583" max="14583" width="26.25" style="95" customWidth="1"/>
    <col min="14584" max="14823" width="8" style="95"/>
    <col min="14824" max="14824" width="5.25" style="95" customWidth="1"/>
    <col min="14825" max="14825" width="34.25" style="95" customWidth="1"/>
    <col min="14826" max="14826" width="15.375" style="95" customWidth="1"/>
    <col min="14827" max="14827" width="18.5" style="95" customWidth="1"/>
    <col min="14828" max="14828" width="14.875" style="95" customWidth="1"/>
    <col min="14829" max="14829" width="9.75" style="95" customWidth="1"/>
    <col min="14830" max="14830" width="10.875" style="95" bestFit="1" customWidth="1"/>
    <col min="14831" max="14831" width="11.375" style="95" bestFit="1" customWidth="1"/>
    <col min="14832" max="14832" width="18.375" style="95" customWidth="1"/>
    <col min="14833" max="14833" width="18" style="95" customWidth="1"/>
    <col min="14834" max="14834" width="9.25" style="95" customWidth="1"/>
    <col min="14835" max="14836" width="15.5" style="95" customWidth="1"/>
    <col min="14837" max="14837" width="11.75" style="95" customWidth="1"/>
    <col min="14838" max="14838" width="15.375" style="95" customWidth="1"/>
    <col min="14839" max="14839" width="26.25" style="95" customWidth="1"/>
    <col min="14840" max="15079" width="8" style="95"/>
    <col min="15080" max="15080" width="5.25" style="95" customWidth="1"/>
    <col min="15081" max="15081" width="34.25" style="95" customWidth="1"/>
    <col min="15082" max="15082" width="15.375" style="95" customWidth="1"/>
    <col min="15083" max="15083" width="18.5" style="95" customWidth="1"/>
    <col min="15084" max="15084" width="14.875" style="95" customWidth="1"/>
    <col min="15085" max="15085" width="9.75" style="95" customWidth="1"/>
    <col min="15086" max="15086" width="10.875" style="95" bestFit="1" customWidth="1"/>
    <col min="15087" max="15087" width="11.375" style="95" bestFit="1" customWidth="1"/>
    <col min="15088" max="15088" width="18.375" style="95" customWidth="1"/>
    <col min="15089" max="15089" width="18" style="95" customWidth="1"/>
    <col min="15090" max="15090" width="9.25" style="95" customWidth="1"/>
    <col min="15091" max="15092" width="15.5" style="95" customWidth="1"/>
    <col min="15093" max="15093" width="11.75" style="95" customWidth="1"/>
    <col min="15094" max="15094" width="15.375" style="95" customWidth="1"/>
    <col min="15095" max="15095" width="26.25" style="95" customWidth="1"/>
    <col min="15096" max="15335" width="8" style="95"/>
    <col min="15336" max="15336" width="5.25" style="95" customWidth="1"/>
    <col min="15337" max="15337" width="34.25" style="95" customWidth="1"/>
    <col min="15338" max="15338" width="15.375" style="95" customWidth="1"/>
    <col min="15339" max="15339" width="18.5" style="95" customWidth="1"/>
    <col min="15340" max="15340" width="14.875" style="95" customWidth="1"/>
    <col min="15341" max="15341" width="9.75" style="95" customWidth="1"/>
    <col min="15342" max="15342" width="10.875" style="95" bestFit="1" customWidth="1"/>
    <col min="15343" max="15343" width="11.375" style="95" bestFit="1" customWidth="1"/>
    <col min="15344" max="15344" width="18.375" style="95" customWidth="1"/>
    <col min="15345" max="15345" width="18" style="95" customWidth="1"/>
    <col min="15346" max="15346" width="9.25" style="95" customWidth="1"/>
    <col min="15347" max="15348" width="15.5" style="95" customWidth="1"/>
    <col min="15349" max="15349" width="11.75" style="95" customWidth="1"/>
    <col min="15350" max="15350" width="15.375" style="95" customWidth="1"/>
    <col min="15351" max="15351" width="26.25" style="95" customWidth="1"/>
    <col min="15352" max="15591" width="8" style="95"/>
    <col min="15592" max="15592" width="5.25" style="95" customWidth="1"/>
    <col min="15593" max="15593" width="34.25" style="95" customWidth="1"/>
    <col min="15594" max="15594" width="15.375" style="95" customWidth="1"/>
    <col min="15595" max="15595" width="18.5" style="95" customWidth="1"/>
    <col min="15596" max="15596" width="14.875" style="95" customWidth="1"/>
    <col min="15597" max="15597" width="9.75" style="95" customWidth="1"/>
    <col min="15598" max="15598" width="10.875" style="95" bestFit="1" customWidth="1"/>
    <col min="15599" max="15599" width="11.375" style="95" bestFit="1" customWidth="1"/>
    <col min="15600" max="15600" width="18.375" style="95" customWidth="1"/>
    <col min="15601" max="15601" width="18" style="95" customWidth="1"/>
    <col min="15602" max="15602" width="9.25" style="95" customWidth="1"/>
    <col min="15603" max="15604" width="15.5" style="95" customWidth="1"/>
    <col min="15605" max="15605" width="11.75" style="95" customWidth="1"/>
    <col min="15606" max="15606" width="15.375" style="95" customWidth="1"/>
    <col min="15607" max="15607" width="26.25" style="95" customWidth="1"/>
    <col min="15608" max="15847" width="8" style="95"/>
    <col min="15848" max="15848" width="5.25" style="95" customWidth="1"/>
    <col min="15849" max="15849" width="34.25" style="95" customWidth="1"/>
    <col min="15850" max="15850" width="15.375" style="95" customWidth="1"/>
    <col min="15851" max="15851" width="18.5" style="95" customWidth="1"/>
    <col min="15852" max="15852" width="14.875" style="95" customWidth="1"/>
    <col min="15853" max="15853" width="9.75" style="95" customWidth="1"/>
    <col min="15854" max="15854" width="10.875" style="95" bestFit="1" customWidth="1"/>
    <col min="15855" max="15855" width="11.375" style="95" bestFit="1" customWidth="1"/>
    <col min="15856" max="15856" width="18.375" style="95" customWidth="1"/>
    <col min="15857" max="15857" width="18" style="95" customWidth="1"/>
    <col min="15858" max="15858" width="9.25" style="95" customWidth="1"/>
    <col min="15859" max="15860" width="15.5" style="95" customWidth="1"/>
    <col min="15861" max="15861" width="11.75" style="95" customWidth="1"/>
    <col min="15862" max="15862" width="15.375" style="95" customWidth="1"/>
    <col min="15863" max="15863" width="26.25" style="95" customWidth="1"/>
    <col min="15864" max="16103" width="8" style="95"/>
    <col min="16104" max="16104" width="5.25" style="95" customWidth="1"/>
    <col min="16105" max="16105" width="34.25" style="95" customWidth="1"/>
    <col min="16106" max="16106" width="15.375" style="95" customWidth="1"/>
    <col min="16107" max="16107" width="18.5" style="95" customWidth="1"/>
    <col min="16108" max="16108" width="14.875" style="95" customWidth="1"/>
    <col min="16109" max="16109" width="9.75" style="95" customWidth="1"/>
    <col min="16110" max="16110" width="10.875" style="95" bestFit="1" customWidth="1"/>
    <col min="16111" max="16111" width="11.375" style="95" bestFit="1" customWidth="1"/>
    <col min="16112" max="16112" width="18.375" style="95" customWidth="1"/>
    <col min="16113" max="16113" width="18" style="95" customWidth="1"/>
    <col min="16114" max="16114" width="9.25" style="95" customWidth="1"/>
    <col min="16115" max="16116" width="15.5" style="95" customWidth="1"/>
    <col min="16117" max="16117" width="11.75" style="95" customWidth="1"/>
    <col min="16118" max="16118" width="15.375" style="95" customWidth="1"/>
    <col min="16119" max="16119" width="26.25" style="95" customWidth="1"/>
    <col min="16120" max="16384" width="8" style="95"/>
  </cols>
  <sheetData>
    <row r="1" spans="1:15" x14ac:dyDescent="0.25">
      <c r="A1" s="94" t="s">
        <v>130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x14ac:dyDescent="0.25">
      <c r="A2" s="84" t="s">
        <v>128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idden="1" x14ac:dyDescent="0.25">
      <c r="A3" s="84" t="s">
        <v>129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19.5" customHeight="1" x14ac:dyDescent="0.25">
      <c r="A4" s="96"/>
      <c r="B4" s="96"/>
      <c r="C4" s="96"/>
      <c r="D4" s="96"/>
      <c r="E4" s="96"/>
      <c r="F4" s="97"/>
      <c r="G4" s="96"/>
      <c r="H4" s="96"/>
      <c r="I4" s="96"/>
      <c r="J4" s="98"/>
      <c r="K4" s="99"/>
      <c r="L4" s="96"/>
      <c r="M4" s="75"/>
      <c r="N4" s="75" t="s">
        <v>146</v>
      </c>
      <c r="O4" s="75"/>
    </row>
    <row r="5" spans="1:15" ht="18.75" customHeight="1" x14ac:dyDescent="0.25">
      <c r="A5" s="100" t="s">
        <v>0</v>
      </c>
      <c r="B5" s="100" t="s">
        <v>1</v>
      </c>
      <c r="C5" s="93" t="s">
        <v>2</v>
      </c>
      <c r="D5" s="93" t="s">
        <v>3</v>
      </c>
      <c r="E5" s="93" t="s">
        <v>4</v>
      </c>
      <c r="F5" s="100" t="s">
        <v>124</v>
      </c>
      <c r="G5" s="100"/>
      <c r="H5" s="100"/>
      <c r="I5" s="100"/>
      <c r="J5" s="172" t="s">
        <v>135</v>
      </c>
      <c r="K5" s="101" t="s">
        <v>144</v>
      </c>
      <c r="L5" s="93" t="s">
        <v>145</v>
      </c>
      <c r="M5" s="102" t="s">
        <v>6</v>
      </c>
      <c r="N5" s="103"/>
      <c r="O5" s="104" t="s">
        <v>7</v>
      </c>
    </row>
    <row r="6" spans="1:15" ht="17.45" customHeight="1" x14ac:dyDescent="0.25">
      <c r="A6" s="100"/>
      <c r="B6" s="100"/>
      <c r="C6" s="93"/>
      <c r="D6" s="93"/>
      <c r="E6" s="93"/>
      <c r="F6" s="105" t="s">
        <v>147</v>
      </c>
      <c r="G6" s="100" t="s">
        <v>6</v>
      </c>
      <c r="H6" s="100"/>
      <c r="I6" s="100"/>
      <c r="J6" s="172"/>
      <c r="K6" s="101"/>
      <c r="L6" s="93"/>
      <c r="M6" s="106" t="s">
        <v>9</v>
      </c>
      <c r="N6" s="106" t="s">
        <v>10</v>
      </c>
      <c r="O6" s="106"/>
    </row>
    <row r="7" spans="1:15" ht="87" customHeight="1" x14ac:dyDescent="0.25">
      <c r="A7" s="100"/>
      <c r="B7" s="100"/>
      <c r="C7" s="93"/>
      <c r="D7" s="93"/>
      <c r="E7" s="93"/>
      <c r="F7" s="107"/>
      <c r="G7" s="50" t="s">
        <v>11</v>
      </c>
      <c r="H7" s="50" t="s">
        <v>12</v>
      </c>
      <c r="I7" s="50" t="s">
        <v>13</v>
      </c>
      <c r="J7" s="172"/>
      <c r="K7" s="101"/>
      <c r="L7" s="93"/>
      <c r="M7" s="108"/>
      <c r="N7" s="108"/>
      <c r="O7" s="108"/>
    </row>
    <row r="8" spans="1:15" ht="27" customHeight="1" x14ac:dyDescent="0.25">
      <c r="A8" s="109" t="s">
        <v>27</v>
      </c>
      <c r="B8" s="110" t="s">
        <v>159</v>
      </c>
      <c r="C8" s="50"/>
      <c r="D8" s="50"/>
      <c r="E8" s="50"/>
      <c r="F8" s="111">
        <f t="shared" ref="F8:I8" si="0">+F9+F21</f>
        <v>374540.342</v>
      </c>
      <c r="G8" s="111">
        <f t="shared" si="0"/>
        <v>2387.2309999999998</v>
      </c>
      <c r="H8" s="111">
        <f t="shared" si="0"/>
        <v>334777.74400000001</v>
      </c>
      <c r="I8" s="111">
        <f t="shared" si="0"/>
        <v>37375.366999999998</v>
      </c>
      <c r="J8" s="111">
        <f>+J9+J21</f>
        <v>23347</v>
      </c>
      <c r="K8" s="112">
        <f t="shared" ref="K8:N8" si="1">+K9+K21</f>
        <v>-10280.379000000001</v>
      </c>
      <c r="L8" s="111">
        <f t="shared" si="1"/>
        <v>13066.620999999999</v>
      </c>
      <c r="M8" s="111">
        <f t="shared" si="1"/>
        <v>13034.620999999999</v>
      </c>
      <c r="N8" s="111">
        <f t="shared" si="1"/>
        <v>32</v>
      </c>
      <c r="O8" s="113"/>
    </row>
    <row r="9" spans="1:15" ht="51" customHeight="1" x14ac:dyDescent="0.25">
      <c r="A9" s="109" t="s">
        <v>14</v>
      </c>
      <c r="B9" s="114" t="s">
        <v>148</v>
      </c>
      <c r="C9" s="180"/>
      <c r="D9" s="16"/>
      <c r="E9" s="16"/>
      <c r="F9" s="115">
        <f t="shared" ref="F9:H9" si="2">SUM(F10:F20)</f>
        <v>4540.3420000000006</v>
      </c>
      <c r="G9" s="115">
        <f t="shared" si="2"/>
        <v>2387.2309999999998</v>
      </c>
      <c r="H9" s="115">
        <f t="shared" si="2"/>
        <v>1777.7440000000001</v>
      </c>
      <c r="I9" s="115">
        <f>SUM(I10:I20)</f>
        <v>375.36699999999996</v>
      </c>
      <c r="J9" s="115">
        <f t="shared" ref="J9:N9" si="3">SUM(J10:J20)</f>
        <v>166</v>
      </c>
      <c r="K9" s="116">
        <f t="shared" si="3"/>
        <v>-29.379000000000001</v>
      </c>
      <c r="L9" s="115">
        <f t="shared" si="3"/>
        <v>136.62100000000001</v>
      </c>
      <c r="M9" s="115">
        <f t="shared" si="3"/>
        <v>136.62100000000001</v>
      </c>
      <c r="N9" s="115">
        <f t="shared" si="3"/>
        <v>0</v>
      </c>
      <c r="O9" s="13"/>
    </row>
    <row r="10" spans="1:15" ht="38.25" customHeight="1" x14ac:dyDescent="0.25">
      <c r="A10" s="71">
        <v>1</v>
      </c>
      <c r="B10" s="117" t="s">
        <v>138</v>
      </c>
      <c r="C10" s="180" t="s">
        <v>140</v>
      </c>
      <c r="D10" s="16"/>
      <c r="E10" s="118">
        <v>8152584</v>
      </c>
      <c r="F10" s="115">
        <f t="shared" ref="F10:F11" si="4">+G10+H10+I10</f>
        <v>149.02099999999999</v>
      </c>
      <c r="G10" s="119">
        <v>105.336</v>
      </c>
      <c r="H10" s="119">
        <v>29.803999999999998</v>
      </c>
      <c r="I10" s="115">
        <v>13.881</v>
      </c>
      <c r="J10" s="119">
        <v>2.5</v>
      </c>
      <c r="K10" s="120">
        <v>-2.5</v>
      </c>
      <c r="L10" s="119">
        <f>+J10+K10</f>
        <v>0</v>
      </c>
      <c r="M10" s="115">
        <f>+L10</f>
        <v>0</v>
      </c>
      <c r="N10" s="111"/>
      <c r="O10" s="13"/>
    </row>
    <row r="11" spans="1:15" ht="39" customHeight="1" x14ac:dyDescent="0.25">
      <c r="A11" s="71">
        <v>2</v>
      </c>
      <c r="B11" s="117" t="s">
        <v>139</v>
      </c>
      <c r="C11" s="180" t="s">
        <v>114</v>
      </c>
      <c r="D11" s="16"/>
      <c r="E11" s="118">
        <v>8152585</v>
      </c>
      <c r="F11" s="115">
        <f t="shared" si="4"/>
        <v>148.245</v>
      </c>
      <c r="G11" s="119">
        <v>105.336</v>
      </c>
      <c r="H11" s="119">
        <v>29.649000000000001</v>
      </c>
      <c r="I11" s="115">
        <v>13.26</v>
      </c>
      <c r="J11" s="119">
        <v>2.5</v>
      </c>
      <c r="K11" s="120">
        <v>-2.5</v>
      </c>
      <c r="L11" s="119">
        <f t="shared" ref="L11:L64" si="5">+J11+K11</f>
        <v>0</v>
      </c>
      <c r="M11" s="115">
        <f t="shared" ref="M11:M20" si="6">+L11</f>
        <v>0</v>
      </c>
      <c r="N11" s="111"/>
      <c r="O11" s="13"/>
    </row>
    <row r="12" spans="1:15" ht="51.75" customHeight="1" x14ac:dyDescent="0.25">
      <c r="A12" s="71">
        <v>3</v>
      </c>
      <c r="B12" s="117" t="s">
        <v>16</v>
      </c>
      <c r="C12" s="174" t="s">
        <v>17</v>
      </c>
      <c r="D12" s="16"/>
      <c r="E12" s="118">
        <v>8152946</v>
      </c>
      <c r="F12" s="115">
        <f>+G12+H12+I12</f>
        <v>304.50700000000001</v>
      </c>
      <c r="G12" s="119">
        <v>222.26400000000001</v>
      </c>
      <c r="H12" s="119">
        <v>60.906999999999996</v>
      </c>
      <c r="I12" s="119">
        <v>21.335999999999999</v>
      </c>
      <c r="J12" s="119">
        <v>2.5</v>
      </c>
      <c r="K12" s="120"/>
      <c r="L12" s="119">
        <f t="shared" si="5"/>
        <v>2.5</v>
      </c>
      <c r="M12" s="115">
        <f t="shared" si="6"/>
        <v>2.5</v>
      </c>
      <c r="N12" s="121"/>
      <c r="O12" s="13"/>
    </row>
    <row r="13" spans="1:15" ht="37.5" customHeight="1" x14ac:dyDescent="0.25">
      <c r="A13" s="71">
        <v>4</v>
      </c>
      <c r="B13" s="117" t="s">
        <v>18</v>
      </c>
      <c r="C13" s="181" t="s">
        <v>51</v>
      </c>
      <c r="D13" s="16"/>
      <c r="E13" s="118">
        <v>8152940</v>
      </c>
      <c r="F13" s="115">
        <f t="shared" ref="F13:F20" si="7">+G13+H13+I13</f>
        <v>142.876</v>
      </c>
      <c r="G13" s="119">
        <v>128.58799999999999</v>
      </c>
      <c r="H13" s="119">
        <v>7.1440000000000001</v>
      </c>
      <c r="I13" s="119">
        <v>7.1440000000000001</v>
      </c>
      <c r="J13" s="119">
        <v>0.182</v>
      </c>
      <c r="K13" s="120"/>
      <c r="L13" s="119">
        <f t="shared" si="5"/>
        <v>0.182</v>
      </c>
      <c r="M13" s="115">
        <f t="shared" si="6"/>
        <v>0.182</v>
      </c>
      <c r="N13" s="121"/>
      <c r="O13" s="13"/>
    </row>
    <row r="14" spans="1:15" ht="39" customHeight="1" x14ac:dyDescent="0.25">
      <c r="A14" s="71">
        <v>5</v>
      </c>
      <c r="B14" s="117" t="s">
        <v>19</v>
      </c>
      <c r="C14" s="180" t="s">
        <v>131</v>
      </c>
      <c r="D14" s="16"/>
      <c r="E14" s="118">
        <v>8147105</v>
      </c>
      <c r="F14" s="115">
        <f t="shared" si="7"/>
        <v>276.81200000000001</v>
      </c>
      <c r="G14" s="119"/>
      <c r="H14" s="119">
        <v>241.405</v>
      </c>
      <c r="I14" s="119">
        <v>35.406999999999996</v>
      </c>
      <c r="J14" s="119">
        <v>24.285</v>
      </c>
      <c r="K14" s="120"/>
      <c r="L14" s="119">
        <f t="shared" si="5"/>
        <v>24.285</v>
      </c>
      <c r="M14" s="115">
        <f t="shared" si="6"/>
        <v>24.285</v>
      </c>
      <c r="N14" s="121"/>
      <c r="O14" s="13"/>
    </row>
    <row r="15" spans="1:15" ht="32.25" customHeight="1" x14ac:dyDescent="0.25">
      <c r="A15" s="71">
        <v>6</v>
      </c>
      <c r="B15" s="117" t="s">
        <v>20</v>
      </c>
      <c r="C15" s="180" t="s">
        <v>132</v>
      </c>
      <c r="D15" s="16"/>
      <c r="E15" s="118">
        <v>8146198</v>
      </c>
      <c r="F15" s="115">
        <f t="shared" si="7"/>
        <v>644.49400000000003</v>
      </c>
      <c r="G15" s="119"/>
      <c r="H15" s="119">
        <v>573.42700000000002</v>
      </c>
      <c r="I15" s="119">
        <v>71.067000000000007</v>
      </c>
      <c r="J15" s="119">
        <v>49.747</v>
      </c>
      <c r="K15" s="120"/>
      <c r="L15" s="119">
        <f t="shared" si="5"/>
        <v>49.747</v>
      </c>
      <c r="M15" s="115">
        <f t="shared" si="6"/>
        <v>49.747</v>
      </c>
      <c r="N15" s="121"/>
      <c r="O15" s="13"/>
    </row>
    <row r="16" spans="1:15" ht="21.75" customHeight="1" x14ac:dyDescent="0.25">
      <c r="A16" s="71">
        <v>7</v>
      </c>
      <c r="B16" s="117" t="s">
        <v>21</v>
      </c>
      <c r="C16" s="180" t="s">
        <v>132</v>
      </c>
      <c r="D16" s="16"/>
      <c r="E16" s="118">
        <v>8150483</v>
      </c>
      <c r="F16" s="115">
        <f t="shared" si="7"/>
        <v>310.565</v>
      </c>
      <c r="G16" s="119">
        <v>213.209</v>
      </c>
      <c r="H16" s="119">
        <v>62.113</v>
      </c>
      <c r="I16" s="119">
        <v>35.243000000000002</v>
      </c>
      <c r="J16" s="119">
        <v>10.073</v>
      </c>
      <c r="K16" s="120"/>
      <c r="L16" s="119">
        <f t="shared" si="5"/>
        <v>10.073</v>
      </c>
      <c r="M16" s="115">
        <f t="shared" si="6"/>
        <v>10.073</v>
      </c>
      <c r="N16" s="121"/>
      <c r="O16" s="13"/>
    </row>
    <row r="17" spans="1:15" ht="38.25" customHeight="1" x14ac:dyDescent="0.25">
      <c r="A17" s="71">
        <v>8</v>
      </c>
      <c r="B17" s="117" t="s">
        <v>22</v>
      </c>
      <c r="C17" s="180" t="s">
        <v>132</v>
      </c>
      <c r="D17" s="16"/>
      <c r="E17" s="118">
        <v>8150482</v>
      </c>
      <c r="F17" s="115">
        <f t="shared" si="7"/>
        <v>750.74099999999999</v>
      </c>
      <c r="G17" s="119">
        <v>516.14599999999996</v>
      </c>
      <c r="H17" s="119">
        <v>150.148</v>
      </c>
      <c r="I17" s="119">
        <v>84.447000000000003</v>
      </c>
      <c r="J17" s="119">
        <v>24.834</v>
      </c>
      <c r="K17" s="120"/>
      <c r="L17" s="119">
        <f t="shared" si="5"/>
        <v>24.834</v>
      </c>
      <c r="M17" s="115">
        <f t="shared" si="6"/>
        <v>24.834</v>
      </c>
      <c r="N17" s="121"/>
      <c r="O17" s="13"/>
    </row>
    <row r="18" spans="1:15" ht="35.25" customHeight="1" x14ac:dyDescent="0.25">
      <c r="A18" s="71">
        <v>9</v>
      </c>
      <c r="B18" s="117" t="s">
        <v>142</v>
      </c>
      <c r="C18" s="180"/>
      <c r="D18" s="16"/>
      <c r="E18" s="118">
        <v>8148955</v>
      </c>
      <c r="F18" s="115">
        <f t="shared" si="7"/>
        <v>432.05700000000002</v>
      </c>
      <c r="G18" s="119"/>
      <c r="H18" s="119">
        <f>302.147+86.328</f>
        <v>388.47500000000002</v>
      </c>
      <c r="I18" s="119">
        <f>22+21.582</f>
        <v>43.582000000000001</v>
      </c>
      <c r="J18" s="119">
        <f>21.582+0.297</f>
        <v>21.879000000000001</v>
      </c>
      <c r="K18" s="120">
        <v>-21.879000000000001</v>
      </c>
      <c r="L18" s="119">
        <f t="shared" si="5"/>
        <v>0</v>
      </c>
      <c r="M18" s="115">
        <f t="shared" si="6"/>
        <v>0</v>
      </c>
      <c r="N18" s="121"/>
      <c r="O18" s="13"/>
    </row>
    <row r="19" spans="1:15" ht="34.5" customHeight="1" x14ac:dyDescent="0.25">
      <c r="A19" s="71">
        <v>10</v>
      </c>
      <c r="B19" s="117" t="s">
        <v>23</v>
      </c>
      <c r="C19" s="180" t="s">
        <v>24</v>
      </c>
      <c r="D19" s="16"/>
      <c r="E19" s="13">
        <v>8158378</v>
      </c>
      <c r="F19" s="115">
        <f t="shared" si="7"/>
        <v>1000</v>
      </c>
      <c r="G19" s="119">
        <v>800</v>
      </c>
      <c r="H19" s="119">
        <v>150</v>
      </c>
      <c r="I19" s="119">
        <v>50</v>
      </c>
      <c r="J19" s="119">
        <v>25</v>
      </c>
      <c r="K19" s="120"/>
      <c r="L19" s="119">
        <f t="shared" si="5"/>
        <v>25</v>
      </c>
      <c r="M19" s="115">
        <f t="shared" si="6"/>
        <v>25</v>
      </c>
      <c r="N19" s="121"/>
      <c r="O19" s="13"/>
    </row>
    <row r="20" spans="1:15" ht="53.25" customHeight="1" x14ac:dyDescent="0.25">
      <c r="A20" s="71">
        <v>11</v>
      </c>
      <c r="B20" s="117" t="s">
        <v>141</v>
      </c>
      <c r="C20" s="180"/>
      <c r="D20" s="16"/>
      <c r="E20" s="13"/>
      <c r="F20" s="115">
        <f t="shared" si="7"/>
        <v>381.024</v>
      </c>
      <c r="G20" s="119">
        <v>296.35199999999998</v>
      </c>
      <c r="H20" s="119">
        <v>84.671999999999997</v>
      </c>
      <c r="I20" s="119"/>
      <c r="J20" s="119">
        <v>2.5</v>
      </c>
      <c r="K20" s="120">
        <v>-2.5</v>
      </c>
      <c r="L20" s="119">
        <f t="shared" si="5"/>
        <v>0</v>
      </c>
      <c r="M20" s="115">
        <f t="shared" si="6"/>
        <v>0</v>
      </c>
      <c r="N20" s="121"/>
      <c r="O20" s="13"/>
    </row>
    <row r="21" spans="1:15" ht="31.5" x14ac:dyDescent="0.25">
      <c r="A21" s="109" t="s">
        <v>25</v>
      </c>
      <c r="B21" s="114" t="s">
        <v>26</v>
      </c>
      <c r="C21" s="180"/>
      <c r="D21" s="16"/>
      <c r="E21" s="16"/>
      <c r="F21" s="115">
        <f>+F22+F33+F35+F42+F44+F48</f>
        <v>370000</v>
      </c>
      <c r="G21" s="115">
        <f>+G22+G33+G35+G42+G44+G48</f>
        <v>0</v>
      </c>
      <c r="H21" s="115">
        <f>+H22+H33+H35+H42+H44+H48</f>
        <v>333000</v>
      </c>
      <c r="I21" s="115">
        <f>+I22+I33+I35+I42+I44+I48</f>
        <v>37000</v>
      </c>
      <c r="J21" s="115">
        <f>+J22+J33+J35+J42+J44+J48</f>
        <v>23181</v>
      </c>
      <c r="K21" s="116">
        <f>+K22+K33+K35+K42+K44+K48</f>
        <v>-10251</v>
      </c>
      <c r="L21" s="116">
        <f t="shared" ref="L21:M21" si="8">+L22+L33+L35+L42+L44+L48</f>
        <v>12930</v>
      </c>
      <c r="M21" s="116">
        <f t="shared" si="8"/>
        <v>12898</v>
      </c>
      <c r="N21" s="122">
        <f>+N22+N33+N35+N42+N44+N48</f>
        <v>32</v>
      </c>
      <c r="O21" s="21"/>
    </row>
    <row r="22" spans="1:15" ht="21" customHeight="1" x14ac:dyDescent="0.25">
      <c r="A22" s="109" t="s">
        <v>149</v>
      </c>
      <c r="B22" s="114" t="s">
        <v>28</v>
      </c>
      <c r="C22" s="180"/>
      <c r="D22" s="16"/>
      <c r="E22" s="16"/>
      <c r="F22" s="123">
        <f>SUM(F23:F32)</f>
        <v>193000</v>
      </c>
      <c r="G22" s="123">
        <f t="shared" ref="G22:N22" si="9">SUM(G23:G32)</f>
        <v>0</v>
      </c>
      <c r="H22" s="123">
        <f t="shared" si="9"/>
        <v>185000</v>
      </c>
      <c r="I22" s="123">
        <f t="shared" si="9"/>
        <v>8000</v>
      </c>
      <c r="J22" s="123">
        <f t="shared" si="9"/>
        <v>6500</v>
      </c>
      <c r="K22" s="124">
        <f t="shared" si="9"/>
        <v>-1000</v>
      </c>
      <c r="L22" s="119">
        <f t="shared" si="5"/>
        <v>5500</v>
      </c>
      <c r="M22" s="123">
        <f t="shared" si="9"/>
        <v>5500</v>
      </c>
      <c r="N22" s="125">
        <f t="shared" si="9"/>
        <v>0</v>
      </c>
      <c r="O22" s="21"/>
    </row>
    <row r="23" spans="1:15" ht="55.5" customHeight="1" x14ac:dyDescent="0.25">
      <c r="A23" s="13">
        <v>1</v>
      </c>
      <c r="B23" s="126" t="s">
        <v>29</v>
      </c>
      <c r="C23" s="174" t="s">
        <v>30</v>
      </c>
      <c r="D23" s="174" t="s">
        <v>31</v>
      </c>
      <c r="E23" s="16"/>
      <c r="F23" s="119">
        <f t="shared" ref="F23:F32" si="10">SUM(G23:I23)</f>
        <v>3000</v>
      </c>
      <c r="G23" s="119"/>
      <c r="H23" s="119">
        <v>0</v>
      </c>
      <c r="I23" s="119">
        <v>3000</v>
      </c>
      <c r="J23" s="119">
        <v>1500</v>
      </c>
      <c r="K23" s="120">
        <v>-1000</v>
      </c>
      <c r="L23" s="119">
        <f t="shared" si="5"/>
        <v>500</v>
      </c>
      <c r="M23" s="119">
        <f>+L23</f>
        <v>500</v>
      </c>
      <c r="N23" s="127"/>
      <c r="O23" s="13"/>
    </row>
    <row r="24" spans="1:15" ht="38.25" x14ac:dyDescent="0.25">
      <c r="A24" s="13">
        <v>2</v>
      </c>
      <c r="B24" s="126" t="s">
        <v>33</v>
      </c>
      <c r="C24" s="174" t="s">
        <v>30</v>
      </c>
      <c r="D24" s="174" t="s">
        <v>34</v>
      </c>
      <c r="E24" s="16"/>
      <c r="F24" s="119">
        <f t="shared" si="10"/>
        <v>30000</v>
      </c>
      <c r="G24" s="119"/>
      <c r="H24" s="119">
        <v>30000</v>
      </c>
      <c r="I24" s="119">
        <v>0</v>
      </c>
      <c r="J24" s="119">
        <v>0</v>
      </c>
      <c r="K24" s="120"/>
      <c r="L24" s="119">
        <f t="shared" si="5"/>
        <v>0</v>
      </c>
      <c r="M24" s="119">
        <f t="shared" ref="M24:M32" si="11">+L24</f>
        <v>0</v>
      </c>
      <c r="N24" s="127"/>
      <c r="O24" s="13"/>
    </row>
    <row r="25" spans="1:15" ht="38.25" x14ac:dyDescent="0.25">
      <c r="A25" s="13">
        <v>3</v>
      </c>
      <c r="B25" s="126" t="s">
        <v>35</v>
      </c>
      <c r="C25" s="174" t="s">
        <v>30</v>
      </c>
      <c r="D25" s="174" t="s">
        <v>36</v>
      </c>
      <c r="E25" s="16"/>
      <c r="F25" s="119">
        <f t="shared" si="10"/>
        <v>30000</v>
      </c>
      <c r="G25" s="119"/>
      <c r="H25" s="119">
        <v>30000</v>
      </c>
      <c r="I25" s="119">
        <v>0</v>
      </c>
      <c r="J25" s="119">
        <v>0</v>
      </c>
      <c r="K25" s="120"/>
      <c r="L25" s="119">
        <f t="shared" si="5"/>
        <v>0</v>
      </c>
      <c r="M25" s="119">
        <f t="shared" si="11"/>
        <v>0</v>
      </c>
      <c r="N25" s="127"/>
      <c r="O25" s="13"/>
    </row>
    <row r="26" spans="1:15" ht="42.75" customHeight="1" x14ac:dyDescent="0.25">
      <c r="A26" s="13">
        <v>4</v>
      </c>
      <c r="B26" s="126" t="s">
        <v>37</v>
      </c>
      <c r="C26" s="174" t="s">
        <v>38</v>
      </c>
      <c r="D26" s="174" t="s">
        <v>39</v>
      </c>
      <c r="E26" s="16"/>
      <c r="F26" s="119">
        <f t="shared" si="10"/>
        <v>50000</v>
      </c>
      <c r="G26" s="119"/>
      <c r="H26" s="119">
        <v>50000</v>
      </c>
      <c r="I26" s="119">
        <v>0</v>
      </c>
      <c r="J26" s="119">
        <v>0</v>
      </c>
      <c r="K26" s="120"/>
      <c r="L26" s="119">
        <f t="shared" si="5"/>
        <v>0</v>
      </c>
      <c r="M26" s="119">
        <f t="shared" si="11"/>
        <v>0</v>
      </c>
      <c r="N26" s="127"/>
      <c r="O26" s="13"/>
    </row>
    <row r="27" spans="1:15" ht="38.25" x14ac:dyDescent="0.25">
      <c r="A27" s="13">
        <v>5</v>
      </c>
      <c r="B27" s="126" t="s">
        <v>40</v>
      </c>
      <c r="C27" s="174" t="s">
        <v>41</v>
      </c>
      <c r="D27" s="174" t="s">
        <v>42</v>
      </c>
      <c r="E27" s="16"/>
      <c r="F27" s="119">
        <f t="shared" si="10"/>
        <v>70000</v>
      </c>
      <c r="G27" s="119"/>
      <c r="H27" s="119">
        <v>70000</v>
      </c>
      <c r="I27" s="119">
        <v>0</v>
      </c>
      <c r="J27" s="119">
        <v>0</v>
      </c>
      <c r="K27" s="120"/>
      <c r="L27" s="119">
        <f t="shared" si="5"/>
        <v>0</v>
      </c>
      <c r="M27" s="119">
        <f t="shared" si="11"/>
        <v>0</v>
      </c>
      <c r="N27" s="127"/>
      <c r="O27" s="13"/>
    </row>
    <row r="28" spans="1:15" ht="54.75" customHeight="1" x14ac:dyDescent="0.25">
      <c r="A28" s="13">
        <v>6</v>
      </c>
      <c r="B28" s="126" t="s">
        <v>46</v>
      </c>
      <c r="C28" s="174" t="s">
        <v>47</v>
      </c>
      <c r="D28" s="174" t="s">
        <v>48</v>
      </c>
      <c r="E28" s="16"/>
      <c r="F28" s="119">
        <f t="shared" si="10"/>
        <v>2145</v>
      </c>
      <c r="G28" s="119"/>
      <c r="H28" s="119">
        <v>745</v>
      </c>
      <c r="I28" s="119">
        <v>1400</v>
      </c>
      <c r="J28" s="119">
        <v>1400</v>
      </c>
      <c r="K28" s="120"/>
      <c r="L28" s="119">
        <f t="shared" si="5"/>
        <v>1400</v>
      </c>
      <c r="M28" s="119">
        <f t="shared" si="11"/>
        <v>1400</v>
      </c>
      <c r="N28" s="127"/>
      <c r="O28" s="13"/>
    </row>
    <row r="29" spans="1:15" ht="45.75" customHeight="1" x14ac:dyDescent="0.25">
      <c r="A29" s="13">
        <v>7</v>
      </c>
      <c r="B29" s="126" t="s">
        <v>50</v>
      </c>
      <c r="C29" s="174" t="s">
        <v>51</v>
      </c>
      <c r="D29" s="174" t="s">
        <v>52</v>
      </c>
      <c r="E29" s="16"/>
      <c r="F29" s="119">
        <f t="shared" si="10"/>
        <v>2475</v>
      </c>
      <c r="G29" s="119"/>
      <c r="H29" s="119">
        <v>875</v>
      </c>
      <c r="I29" s="119">
        <v>1600</v>
      </c>
      <c r="J29" s="119">
        <v>1600</v>
      </c>
      <c r="K29" s="120"/>
      <c r="L29" s="119">
        <f t="shared" si="5"/>
        <v>1600</v>
      </c>
      <c r="M29" s="119">
        <f t="shared" si="11"/>
        <v>1600</v>
      </c>
      <c r="N29" s="127"/>
      <c r="O29" s="13"/>
    </row>
    <row r="30" spans="1:15" ht="45.75" customHeight="1" x14ac:dyDescent="0.25">
      <c r="A30" s="13">
        <v>8</v>
      </c>
      <c r="B30" s="126" t="s">
        <v>54</v>
      </c>
      <c r="C30" s="174" t="s">
        <v>55</v>
      </c>
      <c r="D30" s="174" t="s">
        <v>52</v>
      </c>
      <c r="E30" s="16"/>
      <c r="F30" s="119">
        <f t="shared" si="10"/>
        <v>2245</v>
      </c>
      <c r="G30" s="119"/>
      <c r="H30" s="119">
        <v>745</v>
      </c>
      <c r="I30" s="119">
        <v>1500</v>
      </c>
      <c r="J30" s="119">
        <v>1500</v>
      </c>
      <c r="K30" s="120"/>
      <c r="L30" s="119">
        <f t="shared" si="5"/>
        <v>1500</v>
      </c>
      <c r="M30" s="119">
        <f t="shared" si="11"/>
        <v>1500</v>
      </c>
      <c r="N30" s="127"/>
      <c r="O30" s="13"/>
    </row>
    <row r="31" spans="1:15" ht="55.5" customHeight="1" x14ac:dyDescent="0.25">
      <c r="A31" s="13">
        <v>9</v>
      </c>
      <c r="B31" s="126" t="s">
        <v>57</v>
      </c>
      <c r="C31" s="174" t="s">
        <v>58</v>
      </c>
      <c r="D31" s="174" t="s">
        <v>59</v>
      </c>
      <c r="E31" s="16"/>
      <c r="F31" s="119">
        <f t="shared" si="10"/>
        <v>825</v>
      </c>
      <c r="G31" s="119"/>
      <c r="H31" s="119">
        <v>325</v>
      </c>
      <c r="I31" s="119">
        <v>500</v>
      </c>
      <c r="J31" s="119">
        <v>500</v>
      </c>
      <c r="K31" s="120"/>
      <c r="L31" s="119">
        <f t="shared" si="5"/>
        <v>500</v>
      </c>
      <c r="M31" s="119">
        <f t="shared" si="11"/>
        <v>500</v>
      </c>
      <c r="N31" s="127"/>
      <c r="O31" s="13"/>
    </row>
    <row r="32" spans="1:15" ht="57" customHeight="1" x14ac:dyDescent="0.25">
      <c r="A32" s="13">
        <v>10</v>
      </c>
      <c r="B32" s="126" t="s">
        <v>61</v>
      </c>
      <c r="C32" s="174" t="s">
        <v>62</v>
      </c>
      <c r="D32" s="174" t="s">
        <v>63</v>
      </c>
      <c r="E32" s="16"/>
      <c r="F32" s="119">
        <f t="shared" si="10"/>
        <v>2310</v>
      </c>
      <c r="G32" s="119"/>
      <c r="H32" s="119">
        <v>2310</v>
      </c>
      <c r="I32" s="119">
        <v>0</v>
      </c>
      <c r="J32" s="119">
        <v>0</v>
      </c>
      <c r="K32" s="120"/>
      <c r="L32" s="119">
        <f t="shared" si="5"/>
        <v>0</v>
      </c>
      <c r="M32" s="119">
        <f t="shared" si="11"/>
        <v>0</v>
      </c>
      <c r="N32" s="127"/>
      <c r="O32" s="13"/>
    </row>
    <row r="33" spans="1:15" ht="20.25" customHeight="1" x14ac:dyDescent="0.25">
      <c r="A33" s="32" t="s">
        <v>150</v>
      </c>
      <c r="B33" s="114" t="s">
        <v>65</v>
      </c>
      <c r="C33" s="175"/>
      <c r="D33" s="175" t="s">
        <v>66</v>
      </c>
      <c r="E33" s="32"/>
      <c r="F33" s="128">
        <f>SUM(F34:F34)</f>
        <v>2000</v>
      </c>
      <c r="G33" s="128">
        <f>SUM(G34:G34)</f>
        <v>0</v>
      </c>
      <c r="H33" s="128">
        <f>SUM(H34:H34)</f>
        <v>0</v>
      </c>
      <c r="I33" s="128">
        <f>SUM(I34:I34)</f>
        <v>2000</v>
      </c>
      <c r="J33" s="128">
        <f>SUM(J34:J34)</f>
        <v>1200</v>
      </c>
      <c r="K33" s="129">
        <f>SUM(K34:K34)</f>
        <v>-500</v>
      </c>
      <c r="L33" s="119">
        <f t="shared" si="5"/>
        <v>700</v>
      </c>
      <c r="M33" s="128">
        <f t="shared" ref="M33:N33" si="12">SUM(M34:M34)</f>
        <v>700</v>
      </c>
      <c r="N33" s="130">
        <f t="shared" si="12"/>
        <v>0</v>
      </c>
      <c r="O33" s="34"/>
    </row>
    <row r="34" spans="1:15" ht="33.75" customHeight="1" x14ac:dyDescent="0.25">
      <c r="A34" s="36">
        <v>1</v>
      </c>
      <c r="B34" s="126" t="s">
        <v>67</v>
      </c>
      <c r="C34" s="182" t="s">
        <v>68</v>
      </c>
      <c r="D34" s="176" t="s">
        <v>69</v>
      </c>
      <c r="E34" s="36"/>
      <c r="F34" s="119">
        <f>SUM(G34:I34)</f>
        <v>2000</v>
      </c>
      <c r="G34" s="119"/>
      <c r="H34" s="119">
        <v>0</v>
      </c>
      <c r="I34" s="119">
        <v>2000</v>
      </c>
      <c r="J34" s="119">
        <v>1200</v>
      </c>
      <c r="K34" s="120">
        <v>-500</v>
      </c>
      <c r="L34" s="119">
        <f t="shared" si="5"/>
        <v>700</v>
      </c>
      <c r="M34" s="119">
        <f>+L34</f>
        <v>700</v>
      </c>
      <c r="N34" s="127"/>
      <c r="O34" s="13"/>
    </row>
    <row r="35" spans="1:15" ht="24" customHeight="1" x14ac:dyDescent="0.25">
      <c r="A35" s="32" t="s">
        <v>151</v>
      </c>
      <c r="B35" s="131" t="s">
        <v>71</v>
      </c>
      <c r="C35" s="177"/>
      <c r="D35" s="177"/>
      <c r="E35" s="38"/>
      <c r="F35" s="128">
        <f>SUM(F36:F41)</f>
        <v>91000</v>
      </c>
      <c r="G35" s="128">
        <f>SUM(G36:G41)</f>
        <v>0</v>
      </c>
      <c r="H35" s="128">
        <f>SUM(H36:H41)</f>
        <v>83000</v>
      </c>
      <c r="I35" s="128">
        <f>SUM(I36:I41)</f>
        <v>8000</v>
      </c>
      <c r="J35" s="128">
        <f>SUM(J36:J41)</f>
        <v>4500</v>
      </c>
      <c r="K35" s="129">
        <f>SUM(K36:K41)</f>
        <v>-2500</v>
      </c>
      <c r="L35" s="119">
        <f t="shared" si="5"/>
        <v>2000</v>
      </c>
      <c r="M35" s="128">
        <f t="shared" ref="M35:N35" si="13">SUM(M36:M41)</f>
        <v>1968</v>
      </c>
      <c r="N35" s="130">
        <f t="shared" si="13"/>
        <v>32</v>
      </c>
      <c r="O35" s="34"/>
    </row>
    <row r="36" spans="1:15" ht="48" customHeight="1" x14ac:dyDescent="0.25">
      <c r="A36" s="71">
        <v>1</v>
      </c>
      <c r="B36" s="132" t="s">
        <v>72</v>
      </c>
      <c r="C36" s="177" t="s">
        <v>73</v>
      </c>
      <c r="D36" s="177" t="s">
        <v>74</v>
      </c>
      <c r="E36" s="38"/>
      <c r="F36" s="119">
        <f t="shared" ref="F36:F41" si="14">SUM(G36:I36)</f>
        <v>3000</v>
      </c>
      <c r="G36" s="133"/>
      <c r="H36" s="119">
        <v>0</v>
      </c>
      <c r="I36" s="119">
        <v>3000</v>
      </c>
      <c r="J36" s="119">
        <v>1000</v>
      </c>
      <c r="K36" s="120">
        <v>-500</v>
      </c>
      <c r="L36" s="119">
        <f t="shared" si="5"/>
        <v>500</v>
      </c>
      <c r="M36" s="119">
        <f>+L36</f>
        <v>500</v>
      </c>
      <c r="N36" s="127"/>
      <c r="O36" s="13"/>
    </row>
    <row r="37" spans="1:15" ht="44.25" customHeight="1" x14ac:dyDescent="0.25">
      <c r="A37" s="71">
        <v>2</v>
      </c>
      <c r="B37" s="132" t="s">
        <v>75</v>
      </c>
      <c r="C37" s="177" t="s">
        <v>73</v>
      </c>
      <c r="D37" s="177" t="s">
        <v>76</v>
      </c>
      <c r="E37" s="38"/>
      <c r="F37" s="119">
        <f t="shared" si="14"/>
        <v>28000</v>
      </c>
      <c r="G37" s="133"/>
      <c r="H37" s="119">
        <v>28000</v>
      </c>
      <c r="I37" s="119">
        <v>0</v>
      </c>
      <c r="J37" s="119">
        <v>0</v>
      </c>
      <c r="K37" s="120"/>
      <c r="L37" s="119">
        <f t="shared" si="5"/>
        <v>0</v>
      </c>
      <c r="M37" s="119">
        <f>+L37</f>
        <v>0</v>
      </c>
      <c r="N37" s="127"/>
      <c r="O37" s="13"/>
    </row>
    <row r="38" spans="1:15" ht="49.5" customHeight="1" x14ac:dyDescent="0.25">
      <c r="A38" s="71">
        <v>3</v>
      </c>
      <c r="B38" s="132" t="s">
        <v>77</v>
      </c>
      <c r="C38" s="177" t="s">
        <v>24</v>
      </c>
      <c r="D38" s="177" t="s">
        <v>78</v>
      </c>
      <c r="E38" s="38"/>
      <c r="F38" s="119">
        <f t="shared" si="14"/>
        <v>5000</v>
      </c>
      <c r="G38" s="133"/>
      <c r="H38" s="119">
        <v>0</v>
      </c>
      <c r="I38" s="119">
        <v>5000</v>
      </c>
      <c r="J38" s="119">
        <v>3500</v>
      </c>
      <c r="K38" s="120">
        <v>-2000</v>
      </c>
      <c r="L38" s="119">
        <f t="shared" si="5"/>
        <v>1500</v>
      </c>
      <c r="M38" s="119">
        <f>+L38-N38</f>
        <v>1468</v>
      </c>
      <c r="N38" s="127">
        <v>32</v>
      </c>
      <c r="O38" s="13"/>
    </row>
    <row r="39" spans="1:15" ht="78" customHeight="1" x14ac:dyDescent="0.25">
      <c r="A39" s="71">
        <v>4</v>
      </c>
      <c r="B39" s="132" t="s">
        <v>79</v>
      </c>
      <c r="C39" s="177" t="s">
        <v>80</v>
      </c>
      <c r="D39" s="177" t="s">
        <v>81</v>
      </c>
      <c r="E39" s="38"/>
      <c r="F39" s="119">
        <f t="shared" si="14"/>
        <v>20000</v>
      </c>
      <c r="G39" s="133"/>
      <c r="H39" s="119">
        <v>20000</v>
      </c>
      <c r="I39" s="119">
        <v>0</v>
      </c>
      <c r="J39" s="119">
        <v>0</v>
      </c>
      <c r="K39" s="120"/>
      <c r="L39" s="119">
        <f t="shared" si="5"/>
        <v>0</v>
      </c>
      <c r="M39" s="119">
        <f t="shared" ref="M39:M41" si="15">+L39</f>
        <v>0</v>
      </c>
      <c r="N39" s="127"/>
      <c r="O39" s="13"/>
    </row>
    <row r="40" spans="1:15" x14ac:dyDescent="0.25">
      <c r="A40" s="71">
        <v>5</v>
      </c>
      <c r="B40" s="132" t="s">
        <v>82</v>
      </c>
      <c r="C40" s="177" t="s">
        <v>80</v>
      </c>
      <c r="D40" s="177" t="s">
        <v>83</v>
      </c>
      <c r="E40" s="38"/>
      <c r="F40" s="119">
        <f t="shared" si="14"/>
        <v>10000</v>
      </c>
      <c r="G40" s="133"/>
      <c r="H40" s="119">
        <v>10000</v>
      </c>
      <c r="I40" s="119">
        <v>0</v>
      </c>
      <c r="J40" s="119">
        <v>0</v>
      </c>
      <c r="K40" s="120"/>
      <c r="L40" s="119">
        <f t="shared" si="5"/>
        <v>0</v>
      </c>
      <c r="M40" s="119">
        <f t="shared" si="15"/>
        <v>0</v>
      </c>
      <c r="N40" s="127"/>
      <c r="O40" s="13"/>
    </row>
    <row r="41" spans="1:15" ht="45.75" customHeight="1" x14ac:dyDescent="0.25">
      <c r="A41" s="71">
        <v>6</v>
      </c>
      <c r="B41" s="132" t="s">
        <v>84</v>
      </c>
      <c r="C41" s="183" t="s">
        <v>85</v>
      </c>
      <c r="D41" s="177" t="s">
        <v>86</v>
      </c>
      <c r="E41" s="38"/>
      <c r="F41" s="119">
        <f t="shared" si="14"/>
        <v>25000</v>
      </c>
      <c r="G41" s="133"/>
      <c r="H41" s="119">
        <v>25000</v>
      </c>
      <c r="I41" s="119">
        <v>0</v>
      </c>
      <c r="J41" s="119">
        <v>0</v>
      </c>
      <c r="K41" s="120"/>
      <c r="L41" s="119">
        <f t="shared" si="5"/>
        <v>0</v>
      </c>
      <c r="M41" s="119">
        <f t="shared" si="15"/>
        <v>0</v>
      </c>
      <c r="N41" s="127"/>
      <c r="O41" s="13"/>
    </row>
    <row r="42" spans="1:15" ht="31.5" x14ac:dyDescent="0.25">
      <c r="A42" s="32" t="s">
        <v>152</v>
      </c>
      <c r="B42" s="134" t="s">
        <v>154</v>
      </c>
      <c r="C42" s="177"/>
      <c r="D42" s="177"/>
      <c r="E42" s="38"/>
      <c r="F42" s="128">
        <f>SUM(F43:F43)</f>
        <v>40000</v>
      </c>
      <c r="G42" s="128">
        <f>SUM(G43:G43)</f>
        <v>0</v>
      </c>
      <c r="H42" s="128">
        <f>SUM(H43:H43)</f>
        <v>40000</v>
      </c>
      <c r="I42" s="128">
        <f>SUM(I43:I43)</f>
        <v>0</v>
      </c>
      <c r="J42" s="128">
        <f>SUM(J43:J43)</f>
        <v>0</v>
      </c>
      <c r="K42" s="129"/>
      <c r="L42" s="119">
        <f t="shared" si="5"/>
        <v>0</v>
      </c>
      <c r="M42" s="128">
        <f t="shared" ref="M42:N42" si="16">SUM(M43:M43)</f>
        <v>0</v>
      </c>
      <c r="N42" s="130">
        <f t="shared" si="16"/>
        <v>0</v>
      </c>
      <c r="O42" s="43"/>
    </row>
    <row r="43" spans="1:15" ht="51.75" customHeight="1" x14ac:dyDescent="0.25">
      <c r="A43" s="36">
        <v>1</v>
      </c>
      <c r="B43" s="135" t="s">
        <v>89</v>
      </c>
      <c r="C43" s="177" t="s">
        <v>30</v>
      </c>
      <c r="D43" s="177" t="s">
        <v>90</v>
      </c>
      <c r="E43" s="38"/>
      <c r="F43" s="119">
        <f>SUM(G43:I43)</f>
        <v>40000</v>
      </c>
      <c r="G43" s="133"/>
      <c r="H43" s="119">
        <v>40000</v>
      </c>
      <c r="I43" s="119">
        <v>0</v>
      </c>
      <c r="J43" s="119">
        <v>0</v>
      </c>
      <c r="K43" s="120"/>
      <c r="L43" s="119">
        <f t="shared" si="5"/>
        <v>0</v>
      </c>
      <c r="M43" s="119">
        <f>+L43</f>
        <v>0</v>
      </c>
      <c r="N43" s="127"/>
      <c r="O43" s="13"/>
    </row>
    <row r="44" spans="1:15" ht="47.25" x14ac:dyDescent="0.25">
      <c r="A44" s="32" t="s">
        <v>153</v>
      </c>
      <c r="B44" s="134" t="s">
        <v>155</v>
      </c>
      <c r="C44" s="177"/>
      <c r="D44" s="177"/>
      <c r="E44" s="38"/>
      <c r="F44" s="136">
        <f>SUM(F45:F47)</f>
        <v>19000</v>
      </c>
      <c r="G44" s="136">
        <f>SUM(G45:G47)</f>
        <v>0</v>
      </c>
      <c r="H44" s="136">
        <f>SUM(H45:H47)</f>
        <v>0</v>
      </c>
      <c r="I44" s="136">
        <f>SUM(I45:I47)</f>
        <v>19000</v>
      </c>
      <c r="J44" s="136">
        <f>SUM(J45:J47)</f>
        <v>10981</v>
      </c>
      <c r="K44" s="137">
        <f>SUM(K45:K47)</f>
        <v>-6251</v>
      </c>
      <c r="L44" s="136">
        <f>SUM(L45:L47)</f>
        <v>4730</v>
      </c>
      <c r="M44" s="136">
        <f t="shared" ref="M44:N44" si="17">SUM(M45:M47)</f>
        <v>4730</v>
      </c>
      <c r="N44" s="138">
        <f t="shared" si="17"/>
        <v>0</v>
      </c>
      <c r="O44" s="34"/>
    </row>
    <row r="45" spans="1:15" ht="72" customHeight="1" x14ac:dyDescent="0.25">
      <c r="A45" s="36">
        <v>1</v>
      </c>
      <c r="B45" s="132" t="s">
        <v>93</v>
      </c>
      <c r="C45" s="177" t="s">
        <v>94</v>
      </c>
      <c r="D45" s="177" t="s">
        <v>95</v>
      </c>
      <c r="E45" s="38"/>
      <c r="F45" s="119">
        <f>SUM(G45:I45)</f>
        <v>9000</v>
      </c>
      <c r="G45" s="133"/>
      <c r="H45" s="119">
        <v>0</v>
      </c>
      <c r="I45" s="119">
        <v>9000</v>
      </c>
      <c r="J45" s="119">
        <v>4681</v>
      </c>
      <c r="K45" s="120">
        <v>-2681</v>
      </c>
      <c r="L45" s="119">
        <f t="shared" si="5"/>
        <v>2000</v>
      </c>
      <c r="M45" s="119">
        <f>+L45</f>
        <v>2000</v>
      </c>
      <c r="N45" s="127"/>
      <c r="O45" s="13"/>
    </row>
    <row r="46" spans="1:15" ht="38.25" x14ac:dyDescent="0.25">
      <c r="A46" s="36">
        <v>2</v>
      </c>
      <c r="B46" s="132" t="s">
        <v>96</v>
      </c>
      <c r="C46" s="177" t="s">
        <v>97</v>
      </c>
      <c r="D46" s="177" t="s">
        <v>98</v>
      </c>
      <c r="E46" s="38"/>
      <c r="F46" s="119">
        <f>SUM(G46:I46)</f>
        <v>8000</v>
      </c>
      <c r="G46" s="133"/>
      <c r="H46" s="119">
        <v>0</v>
      </c>
      <c r="I46" s="119">
        <v>8000</v>
      </c>
      <c r="J46" s="119">
        <v>4800</v>
      </c>
      <c r="K46" s="120">
        <v>-2800</v>
      </c>
      <c r="L46" s="119">
        <f t="shared" si="5"/>
        <v>2000</v>
      </c>
      <c r="M46" s="119">
        <f t="shared" ref="M46:M47" si="18">+L46</f>
        <v>2000</v>
      </c>
      <c r="N46" s="127"/>
      <c r="O46" s="13"/>
    </row>
    <row r="47" spans="1:15" x14ac:dyDescent="0.25">
      <c r="A47" s="36">
        <v>3</v>
      </c>
      <c r="B47" s="139" t="s">
        <v>99</v>
      </c>
      <c r="C47" s="177" t="s">
        <v>30</v>
      </c>
      <c r="D47" s="177" t="s">
        <v>100</v>
      </c>
      <c r="E47" s="38"/>
      <c r="F47" s="119">
        <f>SUM(G47:I47)</f>
        <v>2000</v>
      </c>
      <c r="G47" s="133"/>
      <c r="H47" s="119">
        <v>0</v>
      </c>
      <c r="I47" s="119">
        <v>2000</v>
      </c>
      <c r="J47" s="119">
        <v>1500</v>
      </c>
      <c r="K47" s="120">
        <v>-770</v>
      </c>
      <c r="L47" s="119">
        <f t="shared" si="5"/>
        <v>730</v>
      </c>
      <c r="M47" s="119">
        <f t="shared" si="18"/>
        <v>730</v>
      </c>
      <c r="N47" s="127"/>
      <c r="O47" s="13"/>
    </row>
    <row r="48" spans="1:15" ht="19.5" customHeight="1" x14ac:dyDescent="0.25">
      <c r="A48" s="32" t="s">
        <v>156</v>
      </c>
      <c r="B48" s="134" t="s">
        <v>102</v>
      </c>
      <c r="C48" s="177"/>
      <c r="D48" s="177"/>
      <c r="E48" s="38"/>
      <c r="F48" s="128">
        <f>+F49</f>
        <v>25000</v>
      </c>
      <c r="G48" s="128">
        <f>+G49</f>
        <v>0</v>
      </c>
      <c r="H48" s="128">
        <f>+H49</f>
        <v>25000</v>
      </c>
      <c r="I48" s="128">
        <f>+I49</f>
        <v>0</v>
      </c>
      <c r="J48" s="128">
        <f>+J49</f>
        <v>0</v>
      </c>
      <c r="K48" s="129">
        <f>+K49</f>
        <v>0</v>
      </c>
      <c r="L48" s="119">
        <f t="shared" si="5"/>
        <v>0</v>
      </c>
      <c r="M48" s="128">
        <f t="shared" ref="M48:N48" si="19">+M49</f>
        <v>0</v>
      </c>
      <c r="N48" s="130">
        <f t="shared" si="19"/>
        <v>0</v>
      </c>
      <c r="O48" s="45"/>
    </row>
    <row r="49" spans="1:15" ht="38.25" x14ac:dyDescent="0.25">
      <c r="A49" s="36">
        <v>1</v>
      </c>
      <c r="B49" s="139" t="s">
        <v>103</v>
      </c>
      <c r="C49" s="177" t="s">
        <v>62</v>
      </c>
      <c r="D49" s="177" t="s">
        <v>104</v>
      </c>
      <c r="E49" s="38"/>
      <c r="F49" s="119">
        <f>SUM(G49:I49)</f>
        <v>25000</v>
      </c>
      <c r="G49" s="133"/>
      <c r="H49" s="119">
        <v>25000</v>
      </c>
      <c r="I49" s="119">
        <v>0</v>
      </c>
      <c r="J49" s="119">
        <v>0</v>
      </c>
      <c r="K49" s="120"/>
      <c r="L49" s="119">
        <f t="shared" si="5"/>
        <v>0</v>
      </c>
      <c r="M49" s="119">
        <f>+L49</f>
        <v>0</v>
      </c>
      <c r="N49" s="127"/>
      <c r="O49" s="13"/>
    </row>
    <row r="50" spans="1:15" s="144" customFormat="1" ht="72" customHeight="1" x14ac:dyDescent="0.25">
      <c r="A50" s="140" t="s">
        <v>64</v>
      </c>
      <c r="B50" s="141" t="s">
        <v>143</v>
      </c>
      <c r="C50" s="178"/>
      <c r="D50" s="178"/>
      <c r="E50" s="91"/>
      <c r="F50" s="142">
        <f>F51+F56+F58+F61+F63</f>
        <v>102396.78599999999</v>
      </c>
      <c r="G50" s="142">
        <f t="shared" ref="G50:N50" si="20">G51+G56+G58+G61+G63</f>
        <v>0</v>
      </c>
      <c r="H50" s="142">
        <f t="shared" si="20"/>
        <v>102396.78599999999</v>
      </c>
      <c r="I50" s="142">
        <f t="shared" si="20"/>
        <v>0</v>
      </c>
      <c r="J50" s="142">
        <f>J51+J56+J58+J61+J63</f>
        <v>0</v>
      </c>
      <c r="K50" s="173">
        <f t="shared" ref="K50:L50" si="21">K51+K56+K58+K61+K63</f>
        <v>10280.379000000001</v>
      </c>
      <c r="L50" s="173">
        <f t="shared" si="21"/>
        <v>10280.379000000001</v>
      </c>
      <c r="M50" s="173">
        <f t="shared" si="20"/>
        <v>10280.379000000001</v>
      </c>
      <c r="N50" s="143">
        <f t="shared" si="20"/>
        <v>0</v>
      </c>
      <c r="O50" s="92"/>
    </row>
    <row r="51" spans="1:15" x14ac:dyDescent="0.25">
      <c r="A51" s="109" t="s">
        <v>14</v>
      </c>
      <c r="B51" s="114" t="s">
        <v>28</v>
      </c>
      <c r="C51" s="177"/>
      <c r="D51" s="177"/>
      <c r="E51" s="38"/>
      <c r="F51" s="115">
        <f>F52+F53+F54+F55</f>
        <v>46809.335999999996</v>
      </c>
      <c r="G51" s="133"/>
      <c r="H51" s="115">
        <f>H52+H53+H54+H55</f>
        <v>46809.335999999996</v>
      </c>
      <c r="I51" s="115">
        <f t="shared" ref="I51:N51" si="22">I52+I53+I54+I55</f>
        <v>0</v>
      </c>
      <c r="J51" s="145">
        <f t="shared" ref="J51:K51" si="23">J52+J53+J54+J55</f>
        <v>0</v>
      </c>
      <c r="K51" s="145">
        <f t="shared" si="23"/>
        <v>4800</v>
      </c>
      <c r="L51" s="146">
        <f t="shared" si="5"/>
        <v>4800</v>
      </c>
      <c r="M51" s="145">
        <f t="shared" si="22"/>
        <v>4800</v>
      </c>
      <c r="N51" s="111">
        <f t="shared" si="22"/>
        <v>0</v>
      </c>
      <c r="O51" s="13"/>
    </row>
    <row r="52" spans="1:15" ht="31.5" x14ac:dyDescent="0.25">
      <c r="A52" s="13">
        <v>1</v>
      </c>
      <c r="B52" s="147" t="s">
        <v>107</v>
      </c>
      <c r="C52" s="177" t="s">
        <v>108</v>
      </c>
      <c r="D52" s="177"/>
      <c r="E52" s="38"/>
      <c r="F52" s="119">
        <f>G52+H52+I52</f>
        <v>22587.672999999999</v>
      </c>
      <c r="G52" s="133"/>
      <c r="H52" s="148">
        <f>22587.673</f>
        <v>22587.672999999999</v>
      </c>
      <c r="I52" s="119"/>
      <c r="J52" s="149"/>
      <c r="K52" s="149">
        <v>2000</v>
      </c>
      <c r="L52" s="146">
        <f t="shared" si="5"/>
        <v>2000</v>
      </c>
      <c r="M52" s="146">
        <f>+L52</f>
        <v>2000</v>
      </c>
      <c r="N52" s="150"/>
      <c r="O52" s="13"/>
    </row>
    <row r="53" spans="1:15" ht="31.5" x14ac:dyDescent="0.25">
      <c r="A53" s="13">
        <v>2</v>
      </c>
      <c r="B53" s="147" t="s">
        <v>109</v>
      </c>
      <c r="C53" s="177" t="s">
        <v>133</v>
      </c>
      <c r="D53" s="177"/>
      <c r="E53" s="38"/>
      <c r="F53" s="119">
        <f t="shared" ref="F53:F55" si="24">G53+H53+I53</f>
        <v>14972</v>
      </c>
      <c r="G53" s="133"/>
      <c r="H53" s="148">
        <f>14972</f>
        <v>14972</v>
      </c>
      <c r="I53" s="119"/>
      <c r="J53" s="149"/>
      <c r="K53" s="149">
        <v>2000</v>
      </c>
      <c r="L53" s="146">
        <f t="shared" si="5"/>
        <v>2000</v>
      </c>
      <c r="M53" s="146">
        <f t="shared" ref="M53:M55" si="25">+L53</f>
        <v>2000</v>
      </c>
      <c r="N53" s="150"/>
      <c r="O53" s="13"/>
    </row>
    <row r="54" spans="1:15" ht="39" customHeight="1" x14ac:dyDescent="0.25">
      <c r="A54" s="13">
        <v>3</v>
      </c>
      <c r="B54" s="151" t="s">
        <v>110</v>
      </c>
      <c r="C54" s="177" t="s">
        <v>134</v>
      </c>
      <c r="D54" s="177"/>
      <c r="E54" s="38"/>
      <c r="F54" s="119">
        <f t="shared" si="24"/>
        <v>6590</v>
      </c>
      <c r="G54" s="133"/>
      <c r="H54" s="133">
        <f>(4000+2590)</f>
        <v>6590</v>
      </c>
      <c r="I54" s="119"/>
      <c r="J54" s="152"/>
      <c r="K54" s="152">
        <v>400</v>
      </c>
      <c r="L54" s="146">
        <f t="shared" si="5"/>
        <v>400</v>
      </c>
      <c r="M54" s="146">
        <f t="shared" si="25"/>
        <v>400</v>
      </c>
      <c r="N54" s="153"/>
      <c r="O54" s="13"/>
    </row>
    <row r="55" spans="1:15" ht="18.75" customHeight="1" x14ac:dyDescent="0.25">
      <c r="A55" s="13">
        <v>4</v>
      </c>
      <c r="B55" s="154" t="s">
        <v>111</v>
      </c>
      <c r="C55" s="177" t="s">
        <v>131</v>
      </c>
      <c r="D55" s="177"/>
      <c r="E55" s="38"/>
      <c r="F55" s="119">
        <f t="shared" si="24"/>
        <v>2659.663</v>
      </c>
      <c r="G55" s="133"/>
      <c r="H55" s="119">
        <f>(2127.733+531.93)</f>
        <v>2659.663</v>
      </c>
      <c r="I55" s="119"/>
      <c r="J55" s="146"/>
      <c r="K55" s="146">
        <v>400</v>
      </c>
      <c r="L55" s="146">
        <f t="shared" si="5"/>
        <v>400</v>
      </c>
      <c r="M55" s="146">
        <f t="shared" si="25"/>
        <v>400</v>
      </c>
      <c r="N55" s="155"/>
      <c r="O55" s="13"/>
    </row>
    <row r="56" spans="1:15" ht="20.25" customHeight="1" x14ac:dyDescent="0.25">
      <c r="A56" s="32" t="s">
        <v>25</v>
      </c>
      <c r="B56" s="114" t="s">
        <v>112</v>
      </c>
      <c r="C56" s="177"/>
      <c r="D56" s="177"/>
      <c r="E56" s="38"/>
      <c r="F56" s="115">
        <f>F57</f>
        <v>14238</v>
      </c>
      <c r="G56" s="133"/>
      <c r="H56" s="115">
        <f>H57</f>
        <v>14238</v>
      </c>
      <c r="I56" s="115">
        <f t="shared" ref="I56:N56" si="26">I57</f>
        <v>0</v>
      </c>
      <c r="J56" s="145">
        <f t="shared" si="26"/>
        <v>0</v>
      </c>
      <c r="K56" s="145">
        <f t="shared" si="26"/>
        <v>2000</v>
      </c>
      <c r="L56" s="146">
        <f t="shared" si="5"/>
        <v>2000</v>
      </c>
      <c r="M56" s="145">
        <f t="shared" si="26"/>
        <v>2000</v>
      </c>
      <c r="N56" s="111">
        <f t="shared" si="26"/>
        <v>0</v>
      </c>
      <c r="O56" s="13"/>
    </row>
    <row r="57" spans="1:15" ht="31.5" x14ac:dyDescent="0.25">
      <c r="A57" s="36">
        <v>1</v>
      </c>
      <c r="B57" s="147" t="s">
        <v>113</v>
      </c>
      <c r="C57" s="177" t="s">
        <v>114</v>
      </c>
      <c r="D57" s="177"/>
      <c r="E57" s="38"/>
      <c r="F57" s="119">
        <f>G57+H57+I57</f>
        <v>14238</v>
      </c>
      <c r="G57" s="133"/>
      <c r="H57" s="156">
        <f>14238</f>
        <v>14238</v>
      </c>
      <c r="I57" s="119"/>
      <c r="J57" s="146"/>
      <c r="K57" s="146">
        <v>2000</v>
      </c>
      <c r="L57" s="146">
        <f t="shared" si="5"/>
        <v>2000</v>
      </c>
      <c r="M57" s="146">
        <f>+L57</f>
        <v>2000</v>
      </c>
      <c r="N57" s="127"/>
      <c r="O57" s="13"/>
    </row>
    <row r="58" spans="1:15" ht="19.5" customHeight="1" x14ac:dyDescent="0.25">
      <c r="A58" s="32" t="s">
        <v>105</v>
      </c>
      <c r="B58" s="131" t="s">
        <v>71</v>
      </c>
      <c r="C58" s="177"/>
      <c r="D58" s="177"/>
      <c r="E58" s="38"/>
      <c r="F58" s="115">
        <f>+F59+F60</f>
        <v>22767</v>
      </c>
      <c r="G58" s="133"/>
      <c r="H58" s="115">
        <f>+H59+H60</f>
        <v>22767</v>
      </c>
      <c r="I58" s="115">
        <f t="shared" ref="I58:N58" si="27">I59</f>
        <v>0</v>
      </c>
      <c r="J58" s="145">
        <f>+J59+J60</f>
        <v>0</v>
      </c>
      <c r="K58" s="145">
        <f>+K59+K60</f>
        <v>2000</v>
      </c>
      <c r="L58" s="145">
        <f t="shared" si="5"/>
        <v>2000</v>
      </c>
      <c r="M58" s="145">
        <f>+M59+M60</f>
        <v>2000</v>
      </c>
      <c r="N58" s="111">
        <f t="shared" si="27"/>
        <v>0</v>
      </c>
      <c r="O58" s="13"/>
    </row>
    <row r="59" spans="1:15" ht="20.25" customHeight="1" x14ac:dyDescent="0.25">
      <c r="A59" s="71">
        <v>1</v>
      </c>
      <c r="B59" s="147" t="s">
        <v>115</v>
      </c>
      <c r="C59" s="177" t="s">
        <v>116</v>
      </c>
      <c r="D59" s="177"/>
      <c r="E59" s="38"/>
      <c r="F59" s="119">
        <f>G59+H59+I59</f>
        <v>9000</v>
      </c>
      <c r="G59" s="133"/>
      <c r="H59" s="156">
        <f>9000</f>
        <v>9000</v>
      </c>
      <c r="I59" s="119"/>
      <c r="J59" s="146"/>
      <c r="K59" s="146">
        <v>2000</v>
      </c>
      <c r="L59" s="146">
        <f t="shared" si="5"/>
        <v>2000</v>
      </c>
      <c r="M59" s="146">
        <f>+L59</f>
        <v>2000</v>
      </c>
      <c r="N59" s="127"/>
      <c r="O59" s="13"/>
    </row>
    <row r="60" spans="1:15" ht="24" customHeight="1" x14ac:dyDescent="0.25">
      <c r="A60" s="71">
        <v>2</v>
      </c>
      <c r="B60" s="147" t="s">
        <v>126</v>
      </c>
      <c r="C60" s="177" t="s">
        <v>127</v>
      </c>
      <c r="D60" s="177"/>
      <c r="E60" s="38"/>
      <c r="F60" s="119">
        <f>G60+H60+I60</f>
        <v>13767</v>
      </c>
      <c r="G60" s="133"/>
      <c r="H60" s="156">
        <v>13767</v>
      </c>
      <c r="I60" s="119"/>
      <c r="J60" s="146">
        <v>0</v>
      </c>
      <c r="K60" s="146">
        <v>0</v>
      </c>
      <c r="L60" s="146">
        <f t="shared" si="5"/>
        <v>0</v>
      </c>
      <c r="M60" s="146">
        <v>0</v>
      </c>
      <c r="N60" s="127"/>
      <c r="O60" s="13"/>
    </row>
    <row r="61" spans="1:15" ht="21" customHeight="1" x14ac:dyDescent="0.25">
      <c r="A61" s="32" t="s">
        <v>157</v>
      </c>
      <c r="B61" s="134" t="s">
        <v>117</v>
      </c>
      <c r="C61" s="177"/>
      <c r="D61" s="177"/>
      <c r="E61" s="38"/>
      <c r="F61" s="115">
        <f>F62</f>
        <v>4486</v>
      </c>
      <c r="G61" s="133"/>
      <c r="H61" s="115">
        <f>H62</f>
        <v>4486</v>
      </c>
      <c r="I61" s="115">
        <f t="shared" ref="I61:N61" si="28">I62</f>
        <v>0</v>
      </c>
      <c r="J61" s="145">
        <f t="shared" si="28"/>
        <v>0</v>
      </c>
      <c r="K61" s="145">
        <f t="shared" si="28"/>
        <v>150</v>
      </c>
      <c r="L61" s="145">
        <f t="shared" si="5"/>
        <v>150</v>
      </c>
      <c r="M61" s="145">
        <f t="shared" si="28"/>
        <v>150</v>
      </c>
      <c r="N61" s="111">
        <f t="shared" si="28"/>
        <v>0</v>
      </c>
      <c r="O61" s="13"/>
    </row>
    <row r="62" spans="1:15" x14ac:dyDescent="0.25">
      <c r="A62" s="36">
        <v>1</v>
      </c>
      <c r="B62" s="157" t="s">
        <v>118</v>
      </c>
      <c r="C62" s="177" t="s">
        <v>119</v>
      </c>
      <c r="D62" s="177"/>
      <c r="E62" s="38"/>
      <c r="F62" s="119">
        <f>G62+H62+I62</f>
        <v>4486</v>
      </c>
      <c r="G62" s="133"/>
      <c r="H62" s="158">
        <f>(3588.8+897.2)</f>
        <v>4486</v>
      </c>
      <c r="I62" s="119"/>
      <c r="J62" s="119"/>
      <c r="K62" s="146">
        <v>150</v>
      </c>
      <c r="L62" s="146">
        <f t="shared" si="5"/>
        <v>150</v>
      </c>
      <c r="M62" s="146">
        <f>+L62</f>
        <v>150</v>
      </c>
      <c r="N62" s="127"/>
      <c r="O62" s="13"/>
    </row>
    <row r="63" spans="1:15" ht="21" customHeight="1" x14ac:dyDescent="0.25">
      <c r="A63" s="32" t="s">
        <v>158</v>
      </c>
      <c r="B63" s="134" t="s">
        <v>120</v>
      </c>
      <c r="C63" s="177"/>
      <c r="D63" s="177"/>
      <c r="E63" s="38"/>
      <c r="F63" s="115">
        <f>F64</f>
        <v>14096.45</v>
      </c>
      <c r="G63" s="133"/>
      <c r="H63" s="115">
        <f>H64</f>
        <v>14096.45</v>
      </c>
      <c r="I63" s="115">
        <f t="shared" ref="I63:N63" si="29">I64</f>
        <v>0</v>
      </c>
      <c r="J63" s="115">
        <f t="shared" si="29"/>
        <v>0</v>
      </c>
      <c r="K63" s="145">
        <f t="shared" si="29"/>
        <v>1330.3789999999999</v>
      </c>
      <c r="L63" s="145">
        <f t="shared" si="5"/>
        <v>1330.3789999999999</v>
      </c>
      <c r="M63" s="145">
        <f t="shared" si="29"/>
        <v>1330.3789999999999</v>
      </c>
      <c r="N63" s="111">
        <f t="shared" si="29"/>
        <v>0</v>
      </c>
      <c r="O63" s="13"/>
    </row>
    <row r="64" spans="1:15" ht="21.75" customHeight="1" x14ac:dyDescent="0.25">
      <c r="A64" s="36">
        <v>1</v>
      </c>
      <c r="B64" s="147" t="s">
        <v>121</v>
      </c>
      <c r="C64" s="177" t="s">
        <v>122</v>
      </c>
      <c r="D64" s="177"/>
      <c r="E64" s="38"/>
      <c r="F64" s="119">
        <f>G64+H64+I64</f>
        <v>14096.45</v>
      </c>
      <c r="G64" s="133"/>
      <c r="H64" s="156">
        <f>(9000+5096.45)</f>
        <v>14096.45</v>
      </c>
      <c r="I64" s="119"/>
      <c r="J64" s="119"/>
      <c r="K64" s="146">
        <v>1330.3789999999999</v>
      </c>
      <c r="L64" s="146">
        <f t="shared" si="5"/>
        <v>1330.3789999999999</v>
      </c>
      <c r="M64" s="146">
        <f>+L64</f>
        <v>1330.3789999999999</v>
      </c>
      <c r="N64" s="127"/>
      <c r="O64" s="13"/>
    </row>
    <row r="65" spans="1:15" ht="26.45" customHeight="1" x14ac:dyDescent="0.25">
      <c r="A65" s="36"/>
      <c r="B65" s="179" t="s">
        <v>123</v>
      </c>
      <c r="C65" s="38"/>
      <c r="D65" s="177"/>
      <c r="E65" s="38"/>
      <c r="F65" s="136">
        <f>+F21+F9+F50</f>
        <v>476937.12800000003</v>
      </c>
      <c r="G65" s="136">
        <f>+G21+G9+G50</f>
        <v>2387.2309999999998</v>
      </c>
      <c r="H65" s="136">
        <f>+H21+H9+H50</f>
        <v>437174.53</v>
      </c>
      <c r="I65" s="136">
        <f>+I21+I9+I50</f>
        <v>37375.366999999998</v>
      </c>
      <c r="J65" s="170">
        <f t="shared" ref="J65:L65" si="30">+J21+J9+J50</f>
        <v>23347</v>
      </c>
      <c r="K65" s="170">
        <f t="shared" si="30"/>
        <v>0</v>
      </c>
      <c r="L65" s="170">
        <f t="shared" si="30"/>
        <v>23347</v>
      </c>
      <c r="M65" s="170">
        <f>+M21+M9+M50</f>
        <v>23315</v>
      </c>
      <c r="N65" s="171">
        <f>+N21+N9+N50</f>
        <v>32</v>
      </c>
      <c r="O65" s="45"/>
    </row>
    <row r="66" spans="1:15" x14ac:dyDescent="0.25">
      <c r="C66" s="159"/>
      <c r="D66" s="159"/>
      <c r="E66" s="159"/>
      <c r="J66" s="161"/>
    </row>
    <row r="67" spans="1:15" x14ac:dyDescent="0.25">
      <c r="B67" s="96"/>
      <c r="F67" s="164"/>
      <c r="G67" s="165"/>
      <c r="H67" s="165"/>
      <c r="I67" s="165"/>
      <c r="J67" s="164"/>
      <c r="K67" s="166"/>
      <c r="L67" s="165"/>
      <c r="M67" s="164"/>
      <c r="N67" s="164"/>
      <c r="O67" s="165"/>
    </row>
    <row r="68" spans="1:15" x14ac:dyDescent="0.25">
      <c r="F68" s="94"/>
      <c r="G68" s="94"/>
      <c r="H68" s="94"/>
      <c r="I68" s="94"/>
      <c r="J68" s="97"/>
      <c r="K68" s="99"/>
      <c r="L68" s="96"/>
      <c r="M68" s="167"/>
      <c r="N68" s="167"/>
      <c r="O68" s="96"/>
    </row>
    <row r="69" spans="1:15" x14ac:dyDescent="0.25">
      <c r="J69" s="168"/>
      <c r="M69" s="169"/>
      <c r="N69" s="169"/>
    </row>
  </sheetData>
  <mergeCells count="19">
    <mergeCell ref="N6:N7"/>
    <mergeCell ref="J5:J7"/>
    <mergeCell ref="K5:K7"/>
    <mergeCell ref="L5:L7"/>
    <mergeCell ref="F68:I68"/>
    <mergeCell ref="A1:O1"/>
    <mergeCell ref="A5:A7"/>
    <mergeCell ref="B5:B7"/>
    <mergeCell ref="C5:C7"/>
    <mergeCell ref="D5:D7"/>
    <mergeCell ref="E5:E7"/>
    <mergeCell ref="F5:I5"/>
    <mergeCell ref="M5:N5"/>
    <mergeCell ref="O5:O7"/>
    <mergeCell ref="A2:O2"/>
    <mergeCell ref="A3:O3"/>
    <mergeCell ref="F6:F7"/>
    <mergeCell ref="G6:I6"/>
    <mergeCell ref="M6:M7"/>
  </mergeCells>
  <printOptions horizontalCentered="1"/>
  <pageMargins left="0.45" right="0.2" top="0.75" bottom="0.5" header="0.3" footer="0"/>
  <pageSetup paperSize="9" scale="65" orientation="landscape" verticalDpi="0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C2AC1-A2EC-4D72-BF43-D33D28C939E4}">
  <dimension ref="A1:P67"/>
  <sheetViews>
    <sheetView topLeftCell="A46" workbookViewId="0">
      <selection activeCell="N59" sqref="N59"/>
    </sheetView>
  </sheetViews>
  <sheetFormatPr defaultColWidth="8" defaultRowHeight="15.75" x14ac:dyDescent="0.25"/>
  <cols>
    <col min="1" max="1" width="5.25" style="2" customWidth="1"/>
    <col min="2" max="2" width="30.125" style="2" customWidth="1"/>
    <col min="3" max="3" width="13.875" style="2" customWidth="1"/>
    <col min="4" max="4" width="20.75" style="67" customWidth="1"/>
    <col min="5" max="5" width="11.375" style="67" customWidth="1"/>
    <col min="6" max="6" width="12.5" style="66" customWidth="1"/>
    <col min="7" max="7" width="12.625" style="2" customWidth="1"/>
    <col min="8" max="8" width="13.875" style="2" customWidth="1"/>
    <col min="9" max="11" width="12.75" style="2" customWidth="1"/>
    <col min="12" max="12" width="13.875" style="2" customWidth="1"/>
    <col min="13" max="13" width="12.75" style="2" customWidth="1"/>
    <col min="14" max="14" width="12.25" style="2" customWidth="1"/>
    <col min="15" max="15" width="11" style="2" customWidth="1"/>
    <col min="16" max="16" width="15.5" style="2" customWidth="1"/>
    <col min="17" max="232" width="8" style="2"/>
    <col min="233" max="233" width="5.25" style="2" customWidth="1"/>
    <col min="234" max="234" width="34.25" style="2" customWidth="1"/>
    <col min="235" max="235" width="15.375" style="2" customWidth="1"/>
    <col min="236" max="236" width="18.5" style="2" customWidth="1"/>
    <col min="237" max="237" width="14.875" style="2" customWidth="1"/>
    <col min="238" max="238" width="9.75" style="2" customWidth="1"/>
    <col min="239" max="239" width="10.875" style="2" bestFit="1" customWidth="1"/>
    <col min="240" max="240" width="11.375" style="2" bestFit="1" customWidth="1"/>
    <col min="241" max="241" width="18.375" style="2" customWidth="1"/>
    <col min="242" max="242" width="18" style="2" customWidth="1"/>
    <col min="243" max="243" width="9.25" style="2" customWidth="1"/>
    <col min="244" max="245" width="15.5" style="2" customWidth="1"/>
    <col min="246" max="246" width="11.75" style="2" customWidth="1"/>
    <col min="247" max="247" width="15.375" style="2" customWidth="1"/>
    <col min="248" max="248" width="26.25" style="2" customWidth="1"/>
    <col min="249" max="488" width="8" style="2"/>
    <col min="489" max="489" width="5.25" style="2" customWidth="1"/>
    <col min="490" max="490" width="34.25" style="2" customWidth="1"/>
    <col min="491" max="491" width="15.375" style="2" customWidth="1"/>
    <col min="492" max="492" width="18.5" style="2" customWidth="1"/>
    <col min="493" max="493" width="14.875" style="2" customWidth="1"/>
    <col min="494" max="494" width="9.75" style="2" customWidth="1"/>
    <col min="495" max="495" width="10.875" style="2" bestFit="1" customWidth="1"/>
    <col min="496" max="496" width="11.375" style="2" bestFit="1" customWidth="1"/>
    <col min="497" max="497" width="18.375" style="2" customWidth="1"/>
    <col min="498" max="498" width="18" style="2" customWidth="1"/>
    <col min="499" max="499" width="9.25" style="2" customWidth="1"/>
    <col min="500" max="501" width="15.5" style="2" customWidth="1"/>
    <col min="502" max="502" width="11.75" style="2" customWidth="1"/>
    <col min="503" max="503" width="15.375" style="2" customWidth="1"/>
    <col min="504" max="504" width="26.25" style="2" customWidth="1"/>
    <col min="505" max="744" width="8" style="2"/>
    <col min="745" max="745" width="5.25" style="2" customWidth="1"/>
    <col min="746" max="746" width="34.25" style="2" customWidth="1"/>
    <col min="747" max="747" width="15.375" style="2" customWidth="1"/>
    <col min="748" max="748" width="18.5" style="2" customWidth="1"/>
    <col min="749" max="749" width="14.875" style="2" customWidth="1"/>
    <col min="750" max="750" width="9.75" style="2" customWidth="1"/>
    <col min="751" max="751" width="10.875" style="2" bestFit="1" customWidth="1"/>
    <col min="752" max="752" width="11.375" style="2" bestFit="1" customWidth="1"/>
    <col min="753" max="753" width="18.375" style="2" customWidth="1"/>
    <col min="754" max="754" width="18" style="2" customWidth="1"/>
    <col min="755" max="755" width="9.25" style="2" customWidth="1"/>
    <col min="756" max="757" width="15.5" style="2" customWidth="1"/>
    <col min="758" max="758" width="11.75" style="2" customWidth="1"/>
    <col min="759" max="759" width="15.375" style="2" customWidth="1"/>
    <col min="760" max="760" width="26.25" style="2" customWidth="1"/>
    <col min="761" max="1000" width="8" style="2"/>
    <col min="1001" max="1001" width="5.25" style="2" customWidth="1"/>
    <col min="1002" max="1002" width="34.25" style="2" customWidth="1"/>
    <col min="1003" max="1003" width="15.375" style="2" customWidth="1"/>
    <col min="1004" max="1004" width="18.5" style="2" customWidth="1"/>
    <col min="1005" max="1005" width="14.875" style="2" customWidth="1"/>
    <col min="1006" max="1006" width="9.75" style="2" customWidth="1"/>
    <col min="1007" max="1007" width="10.875" style="2" bestFit="1" customWidth="1"/>
    <col min="1008" max="1008" width="11.375" style="2" bestFit="1" customWidth="1"/>
    <col min="1009" max="1009" width="18.375" style="2" customWidth="1"/>
    <col min="1010" max="1010" width="18" style="2" customWidth="1"/>
    <col min="1011" max="1011" width="9.25" style="2" customWidth="1"/>
    <col min="1012" max="1013" width="15.5" style="2" customWidth="1"/>
    <col min="1014" max="1014" width="11.75" style="2" customWidth="1"/>
    <col min="1015" max="1015" width="15.375" style="2" customWidth="1"/>
    <col min="1016" max="1016" width="26.25" style="2" customWidth="1"/>
    <col min="1017" max="1256" width="8" style="2"/>
    <col min="1257" max="1257" width="5.25" style="2" customWidth="1"/>
    <col min="1258" max="1258" width="34.25" style="2" customWidth="1"/>
    <col min="1259" max="1259" width="15.375" style="2" customWidth="1"/>
    <col min="1260" max="1260" width="18.5" style="2" customWidth="1"/>
    <col min="1261" max="1261" width="14.875" style="2" customWidth="1"/>
    <col min="1262" max="1262" width="9.75" style="2" customWidth="1"/>
    <col min="1263" max="1263" width="10.875" style="2" bestFit="1" customWidth="1"/>
    <col min="1264" max="1264" width="11.375" style="2" bestFit="1" customWidth="1"/>
    <col min="1265" max="1265" width="18.375" style="2" customWidth="1"/>
    <col min="1266" max="1266" width="18" style="2" customWidth="1"/>
    <col min="1267" max="1267" width="9.25" style="2" customWidth="1"/>
    <col min="1268" max="1269" width="15.5" style="2" customWidth="1"/>
    <col min="1270" max="1270" width="11.75" style="2" customWidth="1"/>
    <col min="1271" max="1271" width="15.375" style="2" customWidth="1"/>
    <col min="1272" max="1272" width="26.25" style="2" customWidth="1"/>
    <col min="1273" max="1512" width="8" style="2"/>
    <col min="1513" max="1513" width="5.25" style="2" customWidth="1"/>
    <col min="1514" max="1514" width="34.25" style="2" customWidth="1"/>
    <col min="1515" max="1515" width="15.375" style="2" customWidth="1"/>
    <col min="1516" max="1516" width="18.5" style="2" customWidth="1"/>
    <col min="1517" max="1517" width="14.875" style="2" customWidth="1"/>
    <col min="1518" max="1518" width="9.75" style="2" customWidth="1"/>
    <col min="1519" max="1519" width="10.875" style="2" bestFit="1" customWidth="1"/>
    <col min="1520" max="1520" width="11.375" style="2" bestFit="1" customWidth="1"/>
    <col min="1521" max="1521" width="18.375" style="2" customWidth="1"/>
    <col min="1522" max="1522" width="18" style="2" customWidth="1"/>
    <col min="1523" max="1523" width="9.25" style="2" customWidth="1"/>
    <col min="1524" max="1525" width="15.5" style="2" customWidth="1"/>
    <col min="1526" max="1526" width="11.75" style="2" customWidth="1"/>
    <col min="1527" max="1527" width="15.375" style="2" customWidth="1"/>
    <col min="1528" max="1528" width="26.25" style="2" customWidth="1"/>
    <col min="1529" max="1768" width="8" style="2"/>
    <col min="1769" max="1769" width="5.25" style="2" customWidth="1"/>
    <col min="1770" max="1770" width="34.25" style="2" customWidth="1"/>
    <col min="1771" max="1771" width="15.375" style="2" customWidth="1"/>
    <col min="1772" max="1772" width="18.5" style="2" customWidth="1"/>
    <col min="1773" max="1773" width="14.875" style="2" customWidth="1"/>
    <col min="1774" max="1774" width="9.75" style="2" customWidth="1"/>
    <col min="1775" max="1775" width="10.875" style="2" bestFit="1" customWidth="1"/>
    <col min="1776" max="1776" width="11.375" style="2" bestFit="1" customWidth="1"/>
    <col min="1777" max="1777" width="18.375" style="2" customWidth="1"/>
    <col min="1778" max="1778" width="18" style="2" customWidth="1"/>
    <col min="1779" max="1779" width="9.25" style="2" customWidth="1"/>
    <col min="1780" max="1781" width="15.5" style="2" customWidth="1"/>
    <col min="1782" max="1782" width="11.75" style="2" customWidth="1"/>
    <col min="1783" max="1783" width="15.375" style="2" customWidth="1"/>
    <col min="1784" max="1784" width="26.25" style="2" customWidth="1"/>
    <col min="1785" max="2024" width="8" style="2"/>
    <col min="2025" max="2025" width="5.25" style="2" customWidth="1"/>
    <col min="2026" max="2026" width="34.25" style="2" customWidth="1"/>
    <col min="2027" max="2027" width="15.375" style="2" customWidth="1"/>
    <col min="2028" max="2028" width="18.5" style="2" customWidth="1"/>
    <col min="2029" max="2029" width="14.875" style="2" customWidth="1"/>
    <col min="2030" max="2030" width="9.75" style="2" customWidth="1"/>
    <col min="2031" max="2031" width="10.875" style="2" bestFit="1" customWidth="1"/>
    <col min="2032" max="2032" width="11.375" style="2" bestFit="1" customWidth="1"/>
    <col min="2033" max="2033" width="18.375" style="2" customWidth="1"/>
    <col min="2034" max="2034" width="18" style="2" customWidth="1"/>
    <col min="2035" max="2035" width="9.25" style="2" customWidth="1"/>
    <col min="2036" max="2037" width="15.5" style="2" customWidth="1"/>
    <col min="2038" max="2038" width="11.75" style="2" customWidth="1"/>
    <col min="2039" max="2039" width="15.375" style="2" customWidth="1"/>
    <col min="2040" max="2040" width="26.25" style="2" customWidth="1"/>
    <col min="2041" max="2280" width="8" style="2"/>
    <col min="2281" max="2281" width="5.25" style="2" customWidth="1"/>
    <col min="2282" max="2282" width="34.25" style="2" customWidth="1"/>
    <col min="2283" max="2283" width="15.375" style="2" customWidth="1"/>
    <col min="2284" max="2284" width="18.5" style="2" customWidth="1"/>
    <col min="2285" max="2285" width="14.875" style="2" customWidth="1"/>
    <col min="2286" max="2286" width="9.75" style="2" customWidth="1"/>
    <col min="2287" max="2287" width="10.875" style="2" bestFit="1" customWidth="1"/>
    <col min="2288" max="2288" width="11.375" style="2" bestFit="1" customWidth="1"/>
    <col min="2289" max="2289" width="18.375" style="2" customWidth="1"/>
    <col min="2290" max="2290" width="18" style="2" customWidth="1"/>
    <col min="2291" max="2291" width="9.25" style="2" customWidth="1"/>
    <col min="2292" max="2293" width="15.5" style="2" customWidth="1"/>
    <col min="2294" max="2294" width="11.75" style="2" customWidth="1"/>
    <col min="2295" max="2295" width="15.375" style="2" customWidth="1"/>
    <col min="2296" max="2296" width="26.25" style="2" customWidth="1"/>
    <col min="2297" max="2536" width="8" style="2"/>
    <col min="2537" max="2537" width="5.25" style="2" customWidth="1"/>
    <col min="2538" max="2538" width="34.25" style="2" customWidth="1"/>
    <col min="2539" max="2539" width="15.375" style="2" customWidth="1"/>
    <col min="2540" max="2540" width="18.5" style="2" customWidth="1"/>
    <col min="2541" max="2541" width="14.875" style="2" customWidth="1"/>
    <col min="2542" max="2542" width="9.75" style="2" customWidth="1"/>
    <col min="2543" max="2543" width="10.875" style="2" bestFit="1" customWidth="1"/>
    <col min="2544" max="2544" width="11.375" style="2" bestFit="1" customWidth="1"/>
    <col min="2545" max="2545" width="18.375" style="2" customWidth="1"/>
    <col min="2546" max="2546" width="18" style="2" customWidth="1"/>
    <col min="2547" max="2547" width="9.25" style="2" customWidth="1"/>
    <col min="2548" max="2549" width="15.5" style="2" customWidth="1"/>
    <col min="2550" max="2550" width="11.75" style="2" customWidth="1"/>
    <col min="2551" max="2551" width="15.375" style="2" customWidth="1"/>
    <col min="2552" max="2552" width="26.25" style="2" customWidth="1"/>
    <col min="2553" max="2792" width="8" style="2"/>
    <col min="2793" max="2793" width="5.25" style="2" customWidth="1"/>
    <col min="2794" max="2794" width="34.25" style="2" customWidth="1"/>
    <col min="2795" max="2795" width="15.375" style="2" customWidth="1"/>
    <col min="2796" max="2796" width="18.5" style="2" customWidth="1"/>
    <col min="2797" max="2797" width="14.875" style="2" customWidth="1"/>
    <col min="2798" max="2798" width="9.75" style="2" customWidth="1"/>
    <col min="2799" max="2799" width="10.875" style="2" bestFit="1" customWidth="1"/>
    <col min="2800" max="2800" width="11.375" style="2" bestFit="1" customWidth="1"/>
    <col min="2801" max="2801" width="18.375" style="2" customWidth="1"/>
    <col min="2802" max="2802" width="18" style="2" customWidth="1"/>
    <col min="2803" max="2803" width="9.25" style="2" customWidth="1"/>
    <col min="2804" max="2805" width="15.5" style="2" customWidth="1"/>
    <col min="2806" max="2806" width="11.75" style="2" customWidth="1"/>
    <col min="2807" max="2807" width="15.375" style="2" customWidth="1"/>
    <col min="2808" max="2808" width="26.25" style="2" customWidth="1"/>
    <col min="2809" max="3048" width="8" style="2"/>
    <col min="3049" max="3049" width="5.25" style="2" customWidth="1"/>
    <col min="3050" max="3050" width="34.25" style="2" customWidth="1"/>
    <col min="3051" max="3051" width="15.375" style="2" customWidth="1"/>
    <col min="3052" max="3052" width="18.5" style="2" customWidth="1"/>
    <col min="3053" max="3053" width="14.875" style="2" customWidth="1"/>
    <col min="3054" max="3054" width="9.75" style="2" customWidth="1"/>
    <col min="3055" max="3055" width="10.875" style="2" bestFit="1" customWidth="1"/>
    <col min="3056" max="3056" width="11.375" style="2" bestFit="1" customWidth="1"/>
    <col min="3057" max="3057" width="18.375" style="2" customWidth="1"/>
    <col min="3058" max="3058" width="18" style="2" customWidth="1"/>
    <col min="3059" max="3059" width="9.25" style="2" customWidth="1"/>
    <col min="3060" max="3061" width="15.5" style="2" customWidth="1"/>
    <col min="3062" max="3062" width="11.75" style="2" customWidth="1"/>
    <col min="3063" max="3063" width="15.375" style="2" customWidth="1"/>
    <col min="3064" max="3064" width="26.25" style="2" customWidth="1"/>
    <col min="3065" max="3304" width="8" style="2"/>
    <col min="3305" max="3305" width="5.25" style="2" customWidth="1"/>
    <col min="3306" max="3306" width="34.25" style="2" customWidth="1"/>
    <col min="3307" max="3307" width="15.375" style="2" customWidth="1"/>
    <col min="3308" max="3308" width="18.5" style="2" customWidth="1"/>
    <col min="3309" max="3309" width="14.875" style="2" customWidth="1"/>
    <col min="3310" max="3310" width="9.75" style="2" customWidth="1"/>
    <col min="3311" max="3311" width="10.875" style="2" bestFit="1" customWidth="1"/>
    <col min="3312" max="3312" width="11.375" style="2" bestFit="1" customWidth="1"/>
    <col min="3313" max="3313" width="18.375" style="2" customWidth="1"/>
    <col min="3314" max="3314" width="18" style="2" customWidth="1"/>
    <col min="3315" max="3315" width="9.25" style="2" customWidth="1"/>
    <col min="3316" max="3317" width="15.5" style="2" customWidth="1"/>
    <col min="3318" max="3318" width="11.75" style="2" customWidth="1"/>
    <col min="3319" max="3319" width="15.375" style="2" customWidth="1"/>
    <col min="3320" max="3320" width="26.25" style="2" customWidth="1"/>
    <col min="3321" max="3560" width="8" style="2"/>
    <col min="3561" max="3561" width="5.25" style="2" customWidth="1"/>
    <col min="3562" max="3562" width="34.25" style="2" customWidth="1"/>
    <col min="3563" max="3563" width="15.375" style="2" customWidth="1"/>
    <col min="3564" max="3564" width="18.5" style="2" customWidth="1"/>
    <col min="3565" max="3565" width="14.875" style="2" customWidth="1"/>
    <col min="3566" max="3566" width="9.75" style="2" customWidth="1"/>
    <col min="3567" max="3567" width="10.875" style="2" bestFit="1" customWidth="1"/>
    <col min="3568" max="3568" width="11.375" style="2" bestFit="1" customWidth="1"/>
    <col min="3569" max="3569" width="18.375" style="2" customWidth="1"/>
    <col min="3570" max="3570" width="18" style="2" customWidth="1"/>
    <col min="3571" max="3571" width="9.25" style="2" customWidth="1"/>
    <col min="3572" max="3573" width="15.5" style="2" customWidth="1"/>
    <col min="3574" max="3574" width="11.75" style="2" customWidth="1"/>
    <col min="3575" max="3575" width="15.375" style="2" customWidth="1"/>
    <col min="3576" max="3576" width="26.25" style="2" customWidth="1"/>
    <col min="3577" max="3816" width="8" style="2"/>
    <col min="3817" max="3817" width="5.25" style="2" customWidth="1"/>
    <col min="3818" max="3818" width="34.25" style="2" customWidth="1"/>
    <col min="3819" max="3819" width="15.375" style="2" customWidth="1"/>
    <col min="3820" max="3820" width="18.5" style="2" customWidth="1"/>
    <col min="3821" max="3821" width="14.875" style="2" customWidth="1"/>
    <col min="3822" max="3822" width="9.75" style="2" customWidth="1"/>
    <col min="3823" max="3823" width="10.875" style="2" bestFit="1" customWidth="1"/>
    <col min="3824" max="3824" width="11.375" style="2" bestFit="1" customWidth="1"/>
    <col min="3825" max="3825" width="18.375" style="2" customWidth="1"/>
    <col min="3826" max="3826" width="18" style="2" customWidth="1"/>
    <col min="3827" max="3827" width="9.25" style="2" customWidth="1"/>
    <col min="3828" max="3829" width="15.5" style="2" customWidth="1"/>
    <col min="3830" max="3830" width="11.75" style="2" customWidth="1"/>
    <col min="3831" max="3831" width="15.375" style="2" customWidth="1"/>
    <col min="3832" max="3832" width="26.25" style="2" customWidth="1"/>
    <col min="3833" max="4072" width="8" style="2"/>
    <col min="4073" max="4073" width="5.25" style="2" customWidth="1"/>
    <col min="4074" max="4074" width="34.25" style="2" customWidth="1"/>
    <col min="4075" max="4075" width="15.375" style="2" customWidth="1"/>
    <col min="4076" max="4076" width="18.5" style="2" customWidth="1"/>
    <col min="4077" max="4077" width="14.875" style="2" customWidth="1"/>
    <col min="4078" max="4078" width="9.75" style="2" customWidth="1"/>
    <col min="4079" max="4079" width="10.875" style="2" bestFit="1" customWidth="1"/>
    <col min="4080" max="4080" width="11.375" style="2" bestFit="1" customWidth="1"/>
    <col min="4081" max="4081" width="18.375" style="2" customWidth="1"/>
    <col min="4082" max="4082" width="18" style="2" customWidth="1"/>
    <col min="4083" max="4083" width="9.25" style="2" customWidth="1"/>
    <col min="4084" max="4085" width="15.5" style="2" customWidth="1"/>
    <col min="4086" max="4086" width="11.75" style="2" customWidth="1"/>
    <col min="4087" max="4087" width="15.375" style="2" customWidth="1"/>
    <col min="4088" max="4088" width="26.25" style="2" customWidth="1"/>
    <col min="4089" max="4328" width="8" style="2"/>
    <col min="4329" max="4329" width="5.25" style="2" customWidth="1"/>
    <col min="4330" max="4330" width="34.25" style="2" customWidth="1"/>
    <col min="4331" max="4331" width="15.375" style="2" customWidth="1"/>
    <col min="4332" max="4332" width="18.5" style="2" customWidth="1"/>
    <col min="4333" max="4333" width="14.875" style="2" customWidth="1"/>
    <col min="4334" max="4334" width="9.75" style="2" customWidth="1"/>
    <col min="4335" max="4335" width="10.875" style="2" bestFit="1" customWidth="1"/>
    <col min="4336" max="4336" width="11.375" style="2" bestFit="1" customWidth="1"/>
    <col min="4337" max="4337" width="18.375" style="2" customWidth="1"/>
    <col min="4338" max="4338" width="18" style="2" customWidth="1"/>
    <col min="4339" max="4339" width="9.25" style="2" customWidth="1"/>
    <col min="4340" max="4341" width="15.5" style="2" customWidth="1"/>
    <col min="4342" max="4342" width="11.75" style="2" customWidth="1"/>
    <col min="4343" max="4343" width="15.375" style="2" customWidth="1"/>
    <col min="4344" max="4344" width="26.25" style="2" customWidth="1"/>
    <col min="4345" max="4584" width="8" style="2"/>
    <col min="4585" max="4585" width="5.25" style="2" customWidth="1"/>
    <col min="4586" max="4586" width="34.25" style="2" customWidth="1"/>
    <col min="4587" max="4587" width="15.375" style="2" customWidth="1"/>
    <col min="4588" max="4588" width="18.5" style="2" customWidth="1"/>
    <col min="4589" max="4589" width="14.875" style="2" customWidth="1"/>
    <col min="4590" max="4590" width="9.75" style="2" customWidth="1"/>
    <col min="4591" max="4591" width="10.875" style="2" bestFit="1" customWidth="1"/>
    <col min="4592" max="4592" width="11.375" style="2" bestFit="1" customWidth="1"/>
    <col min="4593" max="4593" width="18.375" style="2" customWidth="1"/>
    <col min="4594" max="4594" width="18" style="2" customWidth="1"/>
    <col min="4595" max="4595" width="9.25" style="2" customWidth="1"/>
    <col min="4596" max="4597" width="15.5" style="2" customWidth="1"/>
    <col min="4598" max="4598" width="11.75" style="2" customWidth="1"/>
    <col min="4599" max="4599" width="15.375" style="2" customWidth="1"/>
    <col min="4600" max="4600" width="26.25" style="2" customWidth="1"/>
    <col min="4601" max="4840" width="8" style="2"/>
    <col min="4841" max="4841" width="5.25" style="2" customWidth="1"/>
    <col min="4842" max="4842" width="34.25" style="2" customWidth="1"/>
    <col min="4843" max="4843" width="15.375" style="2" customWidth="1"/>
    <col min="4844" max="4844" width="18.5" style="2" customWidth="1"/>
    <col min="4845" max="4845" width="14.875" style="2" customWidth="1"/>
    <col min="4846" max="4846" width="9.75" style="2" customWidth="1"/>
    <col min="4847" max="4847" width="10.875" style="2" bestFit="1" customWidth="1"/>
    <col min="4848" max="4848" width="11.375" style="2" bestFit="1" customWidth="1"/>
    <col min="4849" max="4849" width="18.375" style="2" customWidth="1"/>
    <col min="4850" max="4850" width="18" style="2" customWidth="1"/>
    <col min="4851" max="4851" width="9.25" style="2" customWidth="1"/>
    <col min="4852" max="4853" width="15.5" style="2" customWidth="1"/>
    <col min="4854" max="4854" width="11.75" style="2" customWidth="1"/>
    <col min="4855" max="4855" width="15.375" style="2" customWidth="1"/>
    <col min="4856" max="4856" width="26.25" style="2" customWidth="1"/>
    <col min="4857" max="5096" width="8" style="2"/>
    <col min="5097" max="5097" width="5.25" style="2" customWidth="1"/>
    <col min="5098" max="5098" width="34.25" style="2" customWidth="1"/>
    <col min="5099" max="5099" width="15.375" style="2" customWidth="1"/>
    <col min="5100" max="5100" width="18.5" style="2" customWidth="1"/>
    <col min="5101" max="5101" width="14.875" style="2" customWidth="1"/>
    <col min="5102" max="5102" width="9.75" style="2" customWidth="1"/>
    <col min="5103" max="5103" width="10.875" style="2" bestFit="1" customWidth="1"/>
    <col min="5104" max="5104" width="11.375" style="2" bestFit="1" customWidth="1"/>
    <col min="5105" max="5105" width="18.375" style="2" customWidth="1"/>
    <col min="5106" max="5106" width="18" style="2" customWidth="1"/>
    <col min="5107" max="5107" width="9.25" style="2" customWidth="1"/>
    <col min="5108" max="5109" width="15.5" style="2" customWidth="1"/>
    <col min="5110" max="5110" width="11.75" style="2" customWidth="1"/>
    <col min="5111" max="5111" width="15.375" style="2" customWidth="1"/>
    <col min="5112" max="5112" width="26.25" style="2" customWidth="1"/>
    <col min="5113" max="5352" width="8" style="2"/>
    <col min="5353" max="5353" width="5.25" style="2" customWidth="1"/>
    <col min="5354" max="5354" width="34.25" style="2" customWidth="1"/>
    <col min="5355" max="5355" width="15.375" style="2" customWidth="1"/>
    <col min="5356" max="5356" width="18.5" style="2" customWidth="1"/>
    <col min="5357" max="5357" width="14.875" style="2" customWidth="1"/>
    <col min="5358" max="5358" width="9.75" style="2" customWidth="1"/>
    <col min="5359" max="5359" width="10.875" style="2" bestFit="1" customWidth="1"/>
    <col min="5360" max="5360" width="11.375" style="2" bestFit="1" customWidth="1"/>
    <col min="5361" max="5361" width="18.375" style="2" customWidth="1"/>
    <col min="5362" max="5362" width="18" style="2" customWidth="1"/>
    <col min="5363" max="5363" width="9.25" style="2" customWidth="1"/>
    <col min="5364" max="5365" width="15.5" style="2" customWidth="1"/>
    <col min="5366" max="5366" width="11.75" style="2" customWidth="1"/>
    <col min="5367" max="5367" width="15.375" style="2" customWidth="1"/>
    <col min="5368" max="5368" width="26.25" style="2" customWidth="1"/>
    <col min="5369" max="5608" width="8" style="2"/>
    <col min="5609" max="5609" width="5.25" style="2" customWidth="1"/>
    <col min="5610" max="5610" width="34.25" style="2" customWidth="1"/>
    <col min="5611" max="5611" width="15.375" style="2" customWidth="1"/>
    <col min="5612" max="5612" width="18.5" style="2" customWidth="1"/>
    <col min="5613" max="5613" width="14.875" style="2" customWidth="1"/>
    <col min="5614" max="5614" width="9.75" style="2" customWidth="1"/>
    <col min="5615" max="5615" width="10.875" style="2" bestFit="1" customWidth="1"/>
    <col min="5616" max="5616" width="11.375" style="2" bestFit="1" customWidth="1"/>
    <col min="5617" max="5617" width="18.375" style="2" customWidth="1"/>
    <col min="5618" max="5618" width="18" style="2" customWidth="1"/>
    <col min="5619" max="5619" width="9.25" style="2" customWidth="1"/>
    <col min="5620" max="5621" width="15.5" style="2" customWidth="1"/>
    <col min="5622" max="5622" width="11.75" style="2" customWidth="1"/>
    <col min="5623" max="5623" width="15.375" style="2" customWidth="1"/>
    <col min="5624" max="5624" width="26.25" style="2" customWidth="1"/>
    <col min="5625" max="5864" width="8" style="2"/>
    <col min="5865" max="5865" width="5.25" style="2" customWidth="1"/>
    <col min="5866" max="5866" width="34.25" style="2" customWidth="1"/>
    <col min="5867" max="5867" width="15.375" style="2" customWidth="1"/>
    <col min="5868" max="5868" width="18.5" style="2" customWidth="1"/>
    <col min="5869" max="5869" width="14.875" style="2" customWidth="1"/>
    <col min="5870" max="5870" width="9.75" style="2" customWidth="1"/>
    <col min="5871" max="5871" width="10.875" style="2" bestFit="1" customWidth="1"/>
    <col min="5872" max="5872" width="11.375" style="2" bestFit="1" customWidth="1"/>
    <col min="5873" max="5873" width="18.375" style="2" customWidth="1"/>
    <col min="5874" max="5874" width="18" style="2" customWidth="1"/>
    <col min="5875" max="5875" width="9.25" style="2" customWidth="1"/>
    <col min="5876" max="5877" width="15.5" style="2" customWidth="1"/>
    <col min="5878" max="5878" width="11.75" style="2" customWidth="1"/>
    <col min="5879" max="5879" width="15.375" style="2" customWidth="1"/>
    <col min="5880" max="5880" width="26.25" style="2" customWidth="1"/>
    <col min="5881" max="6120" width="8" style="2"/>
    <col min="6121" max="6121" width="5.25" style="2" customWidth="1"/>
    <col min="6122" max="6122" width="34.25" style="2" customWidth="1"/>
    <col min="6123" max="6123" width="15.375" style="2" customWidth="1"/>
    <col min="6124" max="6124" width="18.5" style="2" customWidth="1"/>
    <col min="6125" max="6125" width="14.875" style="2" customWidth="1"/>
    <col min="6126" max="6126" width="9.75" style="2" customWidth="1"/>
    <col min="6127" max="6127" width="10.875" style="2" bestFit="1" customWidth="1"/>
    <col min="6128" max="6128" width="11.375" style="2" bestFit="1" customWidth="1"/>
    <col min="6129" max="6129" width="18.375" style="2" customWidth="1"/>
    <col min="6130" max="6130" width="18" style="2" customWidth="1"/>
    <col min="6131" max="6131" width="9.25" style="2" customWidth="1"/>
    <col min="6132" max="6133" width="15.5" style="2" customWidth="1"/>
    <col min="6134" max="6134" width="11.75" style="2" customWidth="1"/>
    <col min="6135" max="6135" width="15.375" style="2" customWidth="1"/>
    <col min="6136" max="6136" width="26.25" style="2" customWidth="1"/>
    <col min="6137" max="6376" width="8" style="2"/>
    <col min="6377" max="6377" width="5.25" style="2" customWidth="1"/>
    <col min="6378" max="6378" width="34.25" style="2" customWidth="1"/>
    <col min="6379" max="6379" width="15.375" style="2" customWidth="1"/>
    <col min="6380" max="6380" width="18.5" style="2" customWidth="1"/>
    <col min="6381" max="6381" width="14.875" style="2" customWidth="1"/>
    <col min="6382" max="6382" width="9.75" style="2" customWidth="1"/>
    <col min="6383" max="6383" width="10.875" style="2" bestFit="1" customWidth="1"/>
    <col min="6384" max="6384" width="11.375" style="2" bestFit="1" customWidth="1"/>
    <col min="6385" max="6385" width="18.375" style="2" customWidth="1"/>
    <col min="6386" max="6386" width="18" style="2" customWidth="1"/>
    <col min="6387" max="6387" width="9.25" style="2" customWidth="1"/>
    <col min="6388" max="6389" width="15.5" style="2" customWidth="1"/>
    <col min="6390" max="6390" width="11.75" style="2" customWidth="1"/>
    <col min="6391" max="6391" width="15.375" style="2" customWidth="1"/>
    <col min="6392" max="6392" width="26.25" style="2" customWidth="1"/>
    <col min="6393" max="6632" width="8" style="2"/>
    <col min="6633" max="6633" width="5.25" style="2" customWidth="1"/>
    <col min="6634" max="6634" width="34.25" style="2" customWidth="1"/>
    <col min="6635" max="6635" width="15.375" style="2" customWidth="1"/>
    <col min="6636" max="6636" width="18.5" style="2" customWidth="1"/>
    <col min="6637" max="6637" width="14.875" style="2" customWidth="1"/>
    <col min="6638" max="6638" width="9.75" style="2" customWidth="1"/>
    <col min="6639" max="6639" width="10.875" style="2" bestFit="1" customWidth="1"/>
    <col min="6640" max="6640" width="11.375" style="2" bestFit="1" customWidth="1"/>
    <col min="6641" max="6641" width="18.375" style="2" customWidth="1"/>
    <col min="6642" max="6642" width="18" style="2" customWidth="1"/>
    <col min="6643" max="6643" width="9.25" style="2" customWidth="1"/>
    <col min="6644" max="6645" width="15.5" style="2" customWidth="1"/>
    <col min="6646" max="6646" width="11.75" style="2" customWidth="1"/>
    <col min="6647" max="6647" width="15.375" style="2" customWidth="1"/>
    <col min="6648" max="6648" width="26.25" style="2" customWidth="1"/>
    <col min="6649" max="6888" width="8" style="2"/>
    <col min="6889" max="6889" width="5.25" style="2" customWidth="1"/>
    <col min="6890" max="6890" width="34.25" style="2" customWidth="1"/>
    <col min="6891" max="6891" width="15.375" style="2" customWidth="1"/>
    <col min="6892" max="6892" width="18.5" style="2" customWidth="1"/>
    <col min="6893" max="6893" width="14.875" style="2" customWidth="1"/>
    <col min="6894" max="6894" width="9.75" style="2" customWidth="1"/>
    <col min="6895" max="6895" width="10.875" style="2" bestFit="1" customWidth="1"/>
    <col min="6896" max="6896" width="11.375" style="2" bestFit="1" customWidth="1"/>
    <col min="6897" max="6897" width="18.375" style="2" customWidth="1"/>
    <col min="6898" max="6898" width="18" style="2" customWidth="1"/>
    <col min="6899" max="6899" width="9.25" style="2" customWidth="1"/>
    <col min="6900" max="6901" width="15.5" style="2" customWidth="1"/>
    <col min="6902" max="6902" width="11.75" style="2" customWidth="1"/>
    <col min="6903" max="6903" width="15.375" style="2" customWidth="1"/>
    <col min="6904" max="6904" width="26.25" style="2" customWidth="1"/>
    <col min="6905" max="7144" width="8" style="2"/>
    <col min="7145" max="7145" width="5.25" style="2" customWidth="1"/>
    <col min="7146" max="7146" width="34.25" style="2" customWidth="1"/>
    <col min="7147" max="7147" width="15.375" style="2" customWidth="1"/>
    <col min="7148" max="7148" width="18.5" style="2" customWidth="1"/>
    <col min="7149" max="7149" width="14.875" style="2" customWidth="1"/>
    <col min="7150" max="7150" width="9.75" style="2" customWidth="1"/>
    <col min="7151" max="7151" width="10.875" style="2" bestFit="1" customWidth="1"/>
    <col min="7152" max="7152" width="11.375" style="2" bestFit="1" customWidth="1"/>
    <col min="7153" max="7153" width="18.375" style="2" customWidth="1"/>
    <col min="7154" max="7154" width="18" style="2" customWidth="1"/>
    <col min="7155" max="7155" width="9.25" style="2" customWidth="1"/>
    <col min="7156" max="7157" width="15.5" style="2" customWidth="1"/>
    <col min="7158" max="7158" width="11.75" style="2" customWidth="1"/>
    <col min="7159" max="7159" width="15.375" style="2" customWidth="1"/>
    <col min="7160" max="7160" width="26.25" style="2" customWidth="1"/>
    <col min="7161" max="7400" width="8" style="2"/>
    <col min="7401" max="7401" width="5.25" style="2" customWidth="1"/>
    <col min="7402" max="7402" width="34.25" style="2" customWidth="1"/>
    <col min="7403" max="7403" width="15.375" style="2" customWidth="1"/>
    <col min="7404" max="7404" width="18.5" style="2" customWidth="1"/>
    <col min="7405" max="7405" width="14.875" style="2" customWidth="1"/>
    <col min="7406" max="7406" width="9.75" style="2" customWidth="1"/>
    <col min="7407" max="7407" width="10.875" style="2" bestFit="1" customWidth="1"/>
    <col min="7408" max="7408" width="11.375" style="2" bestFit="1" customWidth="1"/>
    <col min="7409" max="7409" width="18.375" style="2" customWidth="1"/>
    <col min="7410" max="7410" width="18" style="2" customWidth="1"/>
    <col min="7411" max="7411" width="9.25" style="2" customWidth="1"/>
    <col min="7412" max="7413" width="15.5" style="2" customWidth="1"/>
    <col min="7414" max="7414" width="11.75" style="2" customWidth="1"/>
    <col min="7415" max="7415" width="15.375" style="2" customWidth="1"/>
    <col min="7416" max="7416" width="26.25" style="2" customWidth="1"/>
    <col min="7417" max="7656" width="8" style="2"/>
    <col min="7657" max="7657" width="5.25" style="2" customWidth="1"/>
    <col min="7658" max="7658" width="34.25" style="2" customWidth="1"/>
    <col min="7659" max="7659" width="15.375" style="2" customWidth="1"/>
    <col min="7660" max="7660" width="18.5" style="2" customWidth="1"/>
    <col min="7661" max="7661" width="14.875" style="2" customWidth="1"/>
    <col min="7662" max="7662" width="9.75" style="2" customWidth="1"/>
    <col min="7663" max="7663" width="10.875" style="2" bestFit="1" customWidth="1"/>
    <col min="7664" max="7664" width="11.375" style="2" bestFit="1" customWidth="1"/>
    <col min="7665" max="7665" width="18.375" style="2" customWidth="1"/>
    <col min="7666" max="7666" width="18" style="2" customWidth="1"/>
    <col min="7667" max="7667" width="9.25" style="2" customWidth="1"/>
    <col min="7668" max="7669" width="15.5" style="2" customWidth="1"/>
    <col min="7670" max="7670" width="11.75" style="2" customWidth="1"/>
    <col min="7671" max="7671" width="15.375" style="2" customWidth="1"/>
    <col min="7672" max="7672" width="26.25" style="2" customWidth="1"/>
    <col min="7673" max="7912" width="8" style="2"/>
    <col min="7913" max="7913" width="5.25" style="2" customWidth="1"/>
    <col min="7914" max="7914" width="34.25" style="2" customWidth="1"/>
    <col min="7915" max="7915" width="15.375" style="2" customWidth="1"/>
    <col min="7916" max="7916" width="18.5" style="2" customWidth="1"/>
    <col min="7917" max="7917" width="14.875" style="2" customWidth="1"/>
    <col min="7918" max="7918" width="9.75" style="2" customWidth="1"/>
    <col min="7919" max="7919" width="10.875" style="2" bestFit="1" customWidth="1"/>
    <col min="7920" max="7920" width="11.375" style="2" bestFit="1" customWidth="1"/>
    <col min="7921" max="7921" width="18.375" style="2" customWidth="1"/>
    <col min="7922" max="7922" width="18" style="2" customWidth="1"/>
    <col min="7923" max="7923" width="9.25" style="2" customWidth="1"/>
    <col min="7924" max="7925" width="15.5" style="2" customWidth="1"/>
    <col min="7926" max="7926" width="11.75" style="2" customWidth="1"/>
    <col min="7927" max="7927" width="15.375" style="2" customWidth="1"/>
    <col min="7928" max="7928" width="26.25" style="2" customWidth="1"/>
    <col min="7929" max="8168" width="8" style="2"/>
    <col min="8169" max="8169" width="5.25" style="2" customWidth="1"/>
    <col min="8170" max="8170" width="34.25" style="2" customWidth="1"/>
    <col min="8171" max="8171" width="15.375" style="2" customWidth="1"/>
    <col min="8172" max="8172" width="18.5" style="2" customWidth="1"/>
    <col min="8173" max="8173" width="14.875" style="2" customWidth="1"/>
    <col min="8174" max="8174" width="9.75" style="2" customWidth="1"/>
    <col min="8175" max="8175" width="10.875" style="2" bestFit="1" customWidth="1"/>
    <col min="8176" max="8176" width="11.375" style="2" bestFit="1" customWidth="1"/>
    <col min="8177" max="8177" width="18.375" style="2" customWidth="1"/>
    <col min="8178" max="8178" width="18" style="2" customWidth="1"/>
    <col min="8179" max="8179" width="9.25" style="2" customWidth="1"/>
    <col min="8180" max="8181" width="15.5" style="2" customWidth="1"/>
    <col min="8182" max="8182" width="11.75" style="2" customWidth="1"/>
    <col min="8183" max="8183" width="15.375" style="2" customWidth="1"/>
    <col min="8184" max="8184" width="26.25" style="2" customWidth="1"/>
    <col min="8185" max="8424" width="8" style="2"/>
    <col min="8425" max="8425" width="5.25" style="2" customWidth="1"/>
    <col min="8426" max="8426" width="34.25" style="2" customWidth="1"/>
    <col min="8427" max="8427" width="15.375" style="2" customWidth="1"/>
    <col min="8428" max="8428" width="18.5" style="2" customWidth="1"/>
    <col min="8429" max="8429" width="14.875" style="2" customWidth="1"/>
    <col min="8430" max="8430" width="9.75" style="2" customWidth="1"/>
    <col min="8431" max="8431" width="10.875" style="2" bestFit="1" customWidth="1"/>
    <col min="8432" max="8432" width="11.375" style="2" bestFit="1" customWidth="1"/>
    <col min="8433" max="8433" width="18.375" style="2" customWidth="1"/>
    <col min="8434" max="8434" width="18" style="2" customWidth="1"/>
    <col min="8435" max="8435" width="9.25" style="2" customWidth="1"/>
    <col min="8436" max="8437" width="15.5" style="2" customWidth="1"/>
    <col min="8438" max="8438" width="11.75" style="2" customWidth="1"/>
    <col min="8439" max="8439" width="15.375" style="2" customWidth="1"/>
    <col min="8440" max="8440" width="26.25" style="2" customWidth="1"/>
    <col min="8441" max="8680" width="8" style="2"/>
    <col min="8681" max="8681" width="5.25" style="2" customWidth="1"/>
    <col min="8682" max="8682" width="34.25" style="2" customWidth="1"/>
    <col min="8683" max="8683" width="15.375" style="2" customWidth="1"/>
    <col min="8684" max="8684" width="18.5" style="2" customWidth="1"/>
    <col min="8685" max="8685" width="14.875" style="2" customWidth="1"/>
    <col min="8686" max="8686" width="9.75" style="2" customWidth="1"/>
    <col min="8687" max="8687" width="10.875" style="2" bestFit="1" customWidth="1"/>
    <col min="8688" max="8688" width="11.375" style="2" bestFit="1" customWidth="1"/>
    <col min="8689" max="8689" width="18.375" style="2" customWidth="1"/>
    <col min="8690" max="8690" width="18" style="2" customWidth="1"/>
    <col min="8691" max="8691" width="9.25" style="2" customWidth="1"/>
    <col min="8692" max="8693" width="15.5" style="2" customWidth="1"/>
    <col min="8694" max="8694" width="11.75" style="2" customWidth="1"/>
    <col min="8695" max="8695" width="15.375" style="2" customWidth="1"/>
    <col min="8696" max="8696" width="26.25" style="2" customWidth="1"/>
    <col min="8697" max="8936" width="8" style="2"/>
    <col min="8937" max="8937" width="5.25" style="2" customWidth="1"/>
    <col min="8938" max="8938" width="34.25" style="2" customWidth="1"/>
    <col min="8939" max="8939" width="15.375" style="2" customWidth="1"/>
    <col min="8940" max="8940" width="18.5" style="2" customWidth="1"/>
    <col min="8941" max="8941" width="14.875" style="2" customWidth="1"/>
    <col min="8942" max="8942" width="9.75" style="2" customWidth="1"/>
    <col min="8943" max="8943" width="10.875" style="2" bestFit="1" customWidth="1"/>
    <col min="8944" max="8944" width="11.375" style="2" bestFit="1" customWidth="1"/>
    <col min="8945" max="8945" width="18.375" style="2" customWidth="1"/>
    <col min="8946" max="8946" width="18" style="2" customWidth="1"/>
    <col min="8947" max="8947" width="9.25" style="2" customWidth="1"/>
    <col min="8948" max="8949" width="15.5" style="2" customWidth="1"/>
    <col min="8950" max="8950" width="11.75" style="2" customWidth="1"/>
    <col min="8951" max="8951" width="15.375" style="2" customWidth="1"/>
    <col min="8952" max="8952" width="26.25" style="2" customWidth="1"/>
    <col min="8953" max="9192" width="8" style="2"/>
    <col min="9193" max="9193" width="5.25" style="2" customWidth="1"/>
    <col min="9194" max="9194" width="34.25" style="2" customWidth="1"/>
    <col min="9195" max="9195" width="15.375" style="2" customWidth="1"/>
    <col min="9196" max="9196" width="18.5" style="2" customWidth="1"/>
    <col min="9197" max="9197" width="14.875" style="2" customWidth="1"/>
    <col min="9198" max="9198" width="9.75" style="2" customWidth="1"/>
    <col min="9199" max="9199" width="10.875" style="2" bestFit="1" customWidth="1"/>
    <col min="9200" max="9200" width="11.375" style="2" bestFit="1" customWidth="1"/>
    <col min="9201" max="9201" width="18.375" style="2" customWidth="1"/>
    <col min="9202" max="9202" width="18" style="2" customWidth="1"/>
    <col min="9203" max="9203" width="9.25" style="2" customWidth="1"/>
    <col min="9204" max="9205" width="15.5" style="2" customWidth="1"/>
    <col min="9206" max="9206" width="11.75" style="2" customWidth="1"/>
    <col min="9207" max="9207" width="15.375" style="2" customWidth="1"/>
    <col min="9208" max="9208" width="26.25" style="2" customWidth="1"/>
    <col min="9209" max="9448" width="8" style="2"/>
    <col min="9449" max="9449" width="5.25" style="2" customWidth="1"/>
    <col min="9450" max="9450" width="34.25" style="2" customWidth="1"/>
    <col min="9451" max="9451" width="15.375" style="2" customWidth="1"/>
    <col min="9452" max="9452" width="18.5" style="2" customWidth="1"/>
    <col min="9453" max="9453" width="14.875" style="2" customWidth="1"/>
    <col min="9454" max="9454" width="9.75" style="2" customWidth="1"/>
    <col min="9455" max="9455" width="10.875" style="2" bestFit="1" customWidth="1"/>
    <col min="9456" max="9456" width="11.375" style="2" bestFit="1" customWidth="1"/>
    <col min="9457" max="9457" width="18.375" style="2" customWidth="1"/>
    <col min="9458" max="9458" width="18" style="2" customWidth="1"/>
    <col min="9459" max="9459" width="9.25" style="2" customWidth="1"/>
    <col min="9460" max="9461" width="15.5" style="2" customWidth="1"/>
    <col min="9462" max="9462" width="11.75" style="2" customWidth="1"/>
    <col min="9463" max="9463" width="15.375" style="2" customWidth="1"/>
    <col min="9464" max="9464" width="26.25" style="2" customWidth="1"/>
    <col min="9465" max="9704" width="8" style="2"/>
    <col min="9705" max="9705" width="5.25" style="2" customWidth="1"/>
    <col min="9706" max="9706" width="34.25" style="2" customWidth="1"/>
    <col min="9707" max="9707" width="15.375" style="2" customWidth="1"/>
    <col min="9708" max="9708" width="18.5" style="2" customWidth="1"/>
    <col min="9709" max="9709" width="14.875" style="2" customWidth="1"/>
    <col min="9710" max="9710" width="9.75" style="2" customWidth="1"/>
    <col min="9711" max="9711" width="10.875" style="2" bestFit="1" customWidth="1"/>
    <col min="9712" max="9712" width="11.375" style="2" bestFit="1" customWidth="1"/>
    <col min="9713" max="9713" width="18.375" style="2" customWidth="1"/>
    <col min="9714" max="9714" width="18" style="2" customWidth="1"/>
    <col min="9715" max="9715" width="9.25" style="2" customWidth="1"/>
    <col min="9716" max="9717" width="15.5" style="2" customWidth="1"/>
    <col min="9718" max="9718" width="11.75" style="2" customWidth="1"/>
    <col min="9719" max="9719" width="15.375" style="2" customWidth="1"/>
    <col min="9720" max="9720" width="26.25" style="2" customWidth="1"/>
    <col min="9721" max="9960" width="8" style="2"/>
    <col min="9961" max="9961" width="5.25" style="2" customWidth="1"/>
    <col min="9962" max="9962" width="34.25" style="2" customWidth="1"/>
    <col min="9963" max="9963" width="15.375" style="2" customWidth="1"/>
    <col min="9964" max="9964" width="18.5" style="2" customWidth="1"/>
    <col min="9965" max="9965" width="14.875" style="2" customWidth="1"/>
    <col min="9966" max="9966" width="9.75" style="2" customWidth="1"/>
    <col min="9967" max="9967" width="10.875" style="2" bestFit="1" customWidth="1"/>
    <col min="9968" max="9968" width="11.375" style="2" bestFit="1" customWidth="1"/>
    <col min="9969" max="9969" width="18.375" style="2" customWidth="1"/>
    <col min="9970" max="9970" width="18" style="2" customWidth="1"/>
    <col min="9971" max="9971" width="9.25" style="2" customWidth="1"/>
    <col min="9972" max="9973" width="15.5" style="2" customWidth="1"/>
    <col min="9974" max="9974" width="11.75" style="2" customWidth="1"/>
    <col min="9975" max="9975" width="15.375" style="2" customWidth="1"/>
    <col min="9976" max="9976" width="26.25" style="2" customWidth="1"/>
    <col min="9977" max="10216" width="8" style="2"/>
    <col min="10217" max="10217" width="5.25" style="2" customWidth="1"/>
    <col min="10218" max="10218" width="34.25" style="2" customWidth="1"/>
    <col min="10219" max="10219" width="15.375" style="2" customWidth="1"/>
    <col min="10220" max="10220" width="18.5" style="2" customWidth="1"/>
    <col min="10221" max="10221" width="14.875" style="2" customWidth="1"/>
    <col min="10222" max="10222" width="9.75" style="2" customWidth="1"/>
    <col min="10223" max="10223" width="10.875" style="2" bestFit="1" customWidth="1"/>
    <col min="10224" max="10224" width="11.375" style="2" bestFit="1" customWidth="1"/>
    <col min="10225" max="10225" width="18.375" style="2" customWidth="1"/>
    <col min="10226" max="10226" width="18" style="2" customWidth="1"/>
    <col min="10227" max="10227" width="9.25" style="2" customWidth="1"/>
    <col min="10228" max="10229" width="15.5" style="2" customWidth="1"/>
    <col min="10230" max="10230" width="11.75" style="2" customWidth="1"/>
    <col min="10231" max="10231" width="15.375" style="2" customWidth="1"/>
    <col min="10232" max="10232" width="26.25" style="2" customWidth="1"/>
    <col min="10233" max="10472" width="8" style="2"/>
    <col min="10473" max="10473" width="5.25" style="2" customWidth="1"/>
    <col min="10474" max="10474" width="34.25" style="2" customWidth="1"/>
    <col min="10475" max="10475" width="15.375" style="2" customWidth="1"/>
    <col min="10476" max="10476" width="18.5" style="2" customWidth="1"/>
    <col min="10477" max="10477" width="14.875" style="2" customWidth="1"/>
    <col min="10478" max="10478" width="9.75" style="2" customWidth="1"/>
    <col min="10479" max="10479" width="10.875" style="2" bestFit="1" customWidth="1"/>
    <col min="10480" max="10480" width="11.375" style="2" bestFit="1" customWidth="1"/>
    <col min="10481" max="10481" width="18.375" style="2" customWidth="1"/>
    <col min="10482" max="10482" width="18" style="2" customWidth="1"/>
    <col min="10483" max="10483" width="9.25" style="2" customWidth="1"/>
    <col min="10484" max="10485" width="15.5" style="2" customWidth="1"/>
    <col min="10486" max="10486" width="11.75" style="2" customWidth="1"/>
    <col min="10487" max="10487" width="15.375" style="2" customWidth="1"/>
    <col min="10488" max="10488" width="26.25" style="2" customWidth="1"/>
    <col min="10489" max="10728" width="8" style="2"/>
    <col min="10729" max="10729" width="5.25" style="2" customWidth="1"/>
    <col min="10730" max="10730" width="34.25" style="2" customWidth="1"/>
    <col min="10731" max="10731" width="15.375" style="2" customWidth="1"/>
    <col min="10732" max="10732" width="18.5" style="2" customWidth="1"/>
    <col min="10733" max="10733" width="14.875" style="2" customWidth="1"/>
    <col min="10734" max="10734" width="9.75" style="2" customWidth="1"/>
    <col min="10735" max="10735" width="10.875" style="2" bestFit="1" customWidth="1"/>
    <col min="10736" max="10736" width="11.375" style="2" bestFit="1" customWidth="1"/>
    <col min="10737" max="10737" width="18.375" style="2" customWidth="1"/>
    <col min="10738" max="10738" width="18" style="2" customWidth="1"/>
    <col min="10739" max="10739" width="9.25" style="2" customWidth="1"/>
    <col min="10740" max="10741" width="15.5" style="2" customWidth="1"/>
    <col min="10742" max="10742" width="11.75" style="2" customWidth="1"/>
    <col min="10743" max="10743" width="15.375" style="2" customWidth="1"/>
    <col min="10744" max="10744" width="26.25" style="2" customWidth="1"/>
    <col min="10745" max="10984" width="8" style="2"/>
    <col min="10985" max="10985" width="5.25" style="2" customWidth="1"/>
    <col min="10986" max="10986" width="34.25" style="2" customWidth="1"/>
    <col min="10987" max="10987" width="15.375" style="2" customWidth="1"/>
    <col min="10988" max="10988" width="18.5" style="2" customWidth="1"/>
    <col min="10989" max="10989" width="14.875" style="2" customWidth="1"/>
    <col min="10990" max="10990" width="9.75" style="2" customWidth="1"/>
    <col min="10991" max="10991" width="10.875" style="2" bestFit="1" customWidth="1"/>
    <col min="10992" max="10992" width="11.375" style="2" bestFit="1" customWidth="1"/>
    <col min="10993" max="10993" width="18.375" style="2" customWidth="1"/>
    <col min="10994" max="10994" width="18" style="2" customWidth="1"/>
    <col min="10995" max="10995" width="9.25" style="2" customWidth="1"/>
    <col min="10996" max="10997" width="15.5" style="2" customWidth="1"/>
    <col min="10998" max="10998" width="11.75" style="2" customWidth="1"/>
    <col min="10999" max="10999" width="15.375" style="2" customWidth="1"/>
    <col min="11000" max="11000" width="26.25" style="2" customWidth="1"/>
    <col min="11001" max="11240" width="8" style="2"/>
    <col min="11241" max="11241" width="5.25" style="2" customWidth="1"/>
    <col min="11242" max="11242" width="34.25" style="2" customWidth="1"/>
    <col min="11243" max="11243" width="15.375" style="2" customWidth="1"/>
    <col min="11244" max="11244" width="18.5" style="2" customWidth="1"/>
    <col min="11245" max="11245" width="14.875" style="2" customWidth="1"/>
    <col min="11246" max="11246" width="9.75" style="2" customWidth="1"/>
    <col min="11247" max="11247" width="10.875" style="2" bestFit="1" customWidth="1"/>
    <col min="11248" max="11248" width="11.375" style="2" bestFit="1" customWidth="1"/>
    <col min="11249" max="11249" width="18.375" style="2" customWidth="1"/>
    <col min="11250" max="11250" width="18" style="2" customWidth="1"/>
    <col min="11251" max="11251" width="9.25" style="2" customWidth="1"/>
    <col min="11252" max="11253" width="15.5" style="2" customWidth="1"/>
    <col min="11254" max="11254" width="11.75" style="2" customWidth="1"/>
    <col min="11255" max="11255" width="15.375" style="2" customWidth="1"/>
    <col min="11256" max="11256" width="26.25" style="2" customWidth="1"/>
    <col min="11257" max="11496" width="8" style="2"/>
    <col min="11497" max="11497" width="5.25" style="2" customWidth="1"/>
    <col min="11498" max="11498" width="34.25" style="2" customWidth="1"/>
    <col min="11499" max="11499" width="15.375" style="2" customWidth="1"/>
    <col min="11500" max="11500" width="18.5" style="2" customWidth="1"/>
    <col min="11501" max="11501" width="14.875" style="2" customWidth="1"/>
    <col min="11502" max="11502" width="9.75" style="2" customWidth="1"/>
    <col min="11503" max="11503" width="10.875" style="2" bestFit="1" customWidth="1"/>
    <col min="11504" max="11504" width="11.375" style="2" bestFit="1" customWidth="1"/>
    <col min="11505" max="11505" width="18.375" style="2" customWidth="1"/>
    <col min="11506" max="11506" width="18" style="2" customWidth="1"/>
    <col min="11507" max="11507" width="9.25" style="2" customWidth="1"/>
    <col min="11508" max="11509" width="15.5" style="2" customWidth="1"/>
    <col min="11510" max="11510" width="11.75" style="2" customWidth="1"/>
    <col min="11511" max="11511" width="15.375" style="2" customWidth="1"/>
    <col min="11512" max="11512" width="26.25" style="2" customWidth="1"/>
    <col min="11513" max="11752" width="8" style="2"/>
    <col min="11753" max="11753" width="5.25" style="2" customWidth="1"/>
    <col min="11754" max="11754" width="34.25" style="2" customWidth="1"/>
    <col min="11755" max="11755" width="15.375" style="2" customWidth="1"/>
    <col min="11756" max="11756" width="18.5" style="2" customWidth="1"/>
    <col min="11757" max="11757" width="14.875" style="2" customWidth="1"/>
    <col min="11758" max="11758" width="9.75" style="2" customWidth="1"/>
    <col min="11759" max="11759" width="10.875" style="2" bestFit="1" customWidth="1"/>
    <col min="11760" max="11760" width="11.375" style="2" bestFit="1" customWidth="1"/>
    <col min="11761" max="11761" width="18.375" style="2" customWidth="1"/>
    <col min="11762" max="11762" width="18" style="2" customWidth="1"/>
    <col min="11763" max="11763" width="9.25" style="2" customWidth="1"/>
    <col min="11764" max="11765" width="15.5" style="2" customWidth="1"/>
    <col min="11766" max="11766" width="11.75" style="2" customWidth="1"/>
    <col min="11767" max="11767" width="15.375" style="2" customWidth="1"/>
    <col min="11768" max="11768" width="26.25" style="2" customWidth="1"/>
    <col min="11769" max="12008" width="8" style="2"/>
    <col min="12009" max="12009" width="5.25" style="2" customWidth="1"/>
    <col min="12010" max="12010" width="34.25" style="2" customWidth="1"/>
    <col min="12011" max="12011" width="15.375" style="2" customWidth="1"/>
    <col min="12012" max="12012" width="18.5" style="2" customWidth="1"/>
    <col min="12013" max="12013" width="14.875" style="2" customWidth="1"/>
    <col min="12014" max="12014" width="9.75" style="2" customWidth="1"/>
    <col min="12015" max="12015" width="10.875" style="2" bestFit="1" customWidth="1"/>
    <col min="12016" max="12016" width="11.375" style="2" bestFit="1" customWidth="1"/>
    <col min="12017" max="12017" width="18.375" style="2" customWidth="1"/>
    <col min="12018" max="12018" width="18" style="2" customWidth="1"/>
    <col min="12019" max="12019" width="9.25" style="2" customWidth="1"/>
    <col min="12020" max="12021" width="15.5" style="2" customWidth="1"/>
    <col min="12022" max="12022" width="11.75" style="2" customWidth="1"/>
    <col min="12023" max="12023" width="15.375" style="2" customWidth="1"/>
    <col min="12024" max="12024" width="26.25" style="2" customWidth="1"/>
    <col min="12025" max="12264" width="8" style="2"/>
    <col min="12265" max="12265" width="5.25" style="2" customWidth="1"/>
    <col min="12266" max="12266" width="34.25" style="2" customWidth="1"/>
    <col min="12267" max="12267" width="15.375" style="2" customWidth="1"/>
    <col min="12268" max="12268" width="18.5" style="2" customWidth="1"/>
    <col min="12269" max="12269" width="14.875" style="2" customWidth="1"/>
    <col min="12270" max="12270" width="9.75" style="2" customWidth="1"/>
    <col min="12271" max="12271" width="10.875" style="2" bestFit="1" customWidth="1"/>
    <col min="12272" max="12272" width="11.375" style="2" bestFit="1" customWidth="1"/>
    <col min="12273" max="12273" width="18.375" style="2" customWidth="1"/>
    <col min="12274" max="12274" width="18" style="2" customWidth="1"/>
    <col min="12275" max="12275" width="9.25" style="2" customWidth="1"/>
    <col min="12276" max="12277" width="15.5" style="2" customWidth="1"/>
    <col min="12278" max="12278" width="11.75" style="2" customWidth="1"/>
    <col min="12279" max="12279" width="15.375" style="2" customWidth="1"/>
    <col min="12280" max="12280" width="26.25" style="2" customWidth="1"/>
    <col min="12281" max="12520" width="8" style="2"/>
    <col min="12521" max="12521" width="5.25" style="2" customWidth="1"/>
    <col min="12522" max="12522" width="34.25" style="2" customWidth="1"/>
    <col min="12523" max="12523" width="15.375" style="2" customWidth="1"/>
    <col min="12524" max="12524" width="18.5" style="2" customWidth="1"/>
    <col min="12525" max="12525" width="14.875" style="2" customWidth="1"/>
    <col min="12526" max="12526" width="9.75" style="2" customWidth="1"/>
    <col min="12527" max="12527" width="10.875" style="2" bestFit="1" customWidth="1"/>
    <col min="12528" max="12528" width="11.375" style="2" bestFit="1" customWidth="1"/>
    <col min="12529" max="12529" width="18.375" style="2" customWidth="1"/>
    <col min="12530" max="12530" width="18" style="2" customWidth="1"/>
    <col min="12531" max="12531" width="9.25" style="2" customWidth="1"/>
    <col min="12532" max="12533" width="15.5" style="2" customWidth="1"/>
    <col min="12534" max="12534" width="11.75" style="2" customWidth="1"/>
    <col min="12535" max="12535" width="15.375" style="2" customWidth="1"/>
    <col min="12536" max="12536" width="26.25" style="2" customWidth="1"/>
    <col min="12537" max="12776" width="8" style="2"/>
    <col min="12777" max="12777" width="5.25" style="2" customWidth="1"/>
    <col min="12778" max="12778" width="34.25" style="2" customWidth="1"/>
    <col min="12779" max="12779" width="15.375" style="2" customWidth="1"/>
    <col min="12780" max="12780" width="18.5" style="2" customWidth="1"/>
    <col min="12781" max="12781" width="14.875" style="2" customWidth="1"/>
    <col min="12782" max="12782" width="9.75" style="2" customWidth="1"/>
    <col min="12783" max="12783" width="10.875" style="2" bestFit="1" customWidth="1"/>
    <col min="12784" max="12784" width="11.375" style="2" bestFit="1" customWidth="1"/>
    <col min="12785" max="12785" width="18.375" style="2" customWidth="1"/>
    <col min="12786" max="12786" width="18" style="2" customWidth="1"/>
    <col min="12787" max="12787" width="9.25" style="2" customWidth="1"/>
    <col min="12788" max="12789" width="15.5" style="2" customWidth="1"/>
    <col min="12790" max="12790" width="11.75" style="2" customWidth="1"/>
    <col min="12791" max="12791" width="15.375" style="2" customWidth="1"/>
    <col min="12792" max="12792" width="26.25" style="2" customWidth="1"/>
    <col min="12793" max="13032" width="8" style="2"/>
    <col min="13033" max="13033" width="5.25" style="2" customWidth="1"/>
    <col min="13034" max="13034" width="34.25" style="2" customWidth="1"/>
    <col min="13035" max="13035" width="15.375" style="2" customWidth="1"/>
    <col min="13036" max="13036" width="18.5" style="2" customWidth="1"/>
    <col min="13037" max="13037" width="14.875" style="2" customWidth="1"/>
    <col min="13038" max="13038" width="9.75" style="2" customWidth="1"/>
    <col min="13039" max="13039" width="10.875" style="2" bestFit="1" customWidth="1"/>
    <col min="13040" max="13040" width="11.375" style="2" bestFit="1" customWidth="1"/>
    <col min="13041" max="13041" width="18.375" style="2" customWidth="1"/>
    <col min="13042" max="13042" width="18" style="2" customWidth="1"/>
    <col min="13043" max="13043" width="9.25" style="2" customWidth="1"/>
    <col min="13044" max="13045" width="15.5" style="2" customWidth="1"/>
    <col min="13046" max="13046" width="11.75" style="2" customWidth="1"/>
    <col min="13047" max="13047" width="15.375" style="2" customWidth="1"/>
    <col min="13048" max="13048" width="26.25" style="2" customWidth="1"/>
    <col min="13049" max="13288" width="8" style="2"/>
    <col min="13289" max="13289" width="5.25" style="2" customWidth="1"/>
    <col min="13290" max="13290" width="34.25" style="2" customWidth="1"/>
    <col min="13291" max="13291" width="15.375" style="2" customWidth="1"/>
    <col min="13292" max="13292" width="18.5" style="2" customWidth="1"/>
    <col min="13293" max="13293" width="14.875" style="2" customWidth="1"/>
    <col min="13294" max="13294" width="9.75" style="2" customWidth="1"/>
    <col min="13295" max="13295" width="10.875" style="2" bestFit="1" customWidth="1"/>
    <col min="13296" max="13296" width="11.375" style="2" bestFit="1" customWidth="1"/>
    <col min="13297" max="13297" width="18.375" style="2" customWidth="1"/>
    <col min="13298" max="13298" width="18" style="2" customWidth="1"/>
    <col min="13299" max="13299" width="9.25" style="2" customWidth="1"/>
    <col min="13300" max="13301" width="15.5" style="2" customWidth="1"/>
    <col min="13302" max="13302" width="11.75" style="2" customWidth="1"/>
    <col min="13303" max="13303" width="15.375" style="2" customWidth="1"/>
    <col min="13304" max="13304" width="26.25" style="2" customWidth="1"/>
    <col min="13305" max="13544" width="8" style="2"/>
    <col min="13545" max="13545" width="5.25" style="2" customWidth="1"/>
    <col min="13546" max="13546" width="34.25" style="2" customWidth="1"/>
    <col min="13547" max="13547" width="15.375" style="2" customWidth="1"/>
    <col min="13548" max="13548" width="18.5" style="2" customWidth="1"/>
    <col min="13549" max="13549" width="14.875" style="2" customWidth="1"/>
    <col min="13550" max="13550" width="9.75" style="2" customWidth="1"/>
    <col min="13551" max="13551" width="10.875" style="2" bestFit="1" customWidth="1"/>
    <col min="13552" max="13552" width="11.375" style="2" bestFit="1" customWidth="1"/>
    <col min="13553" max="13553" width="18.375" style="2" customWidth="1"/>
    <col min="13554" max="13554" width="18" style="2" customWidth="1"/>
    <col min="13555" max="13555" width="9.25" style="2" customWidth="1"/>
    <col min="13556" max="13557" width="15.5" style="2" customWidth="1"/>
    <col min="13558" max="13558" width="11.75" style="2" customWidth="1"/>
    <col min="13559" max="13559" width="15.375" style="2" customWidth="1"/>
    <col min="13560" max="13560" width="26.25" style="2" customWidth="1"/>
    <col min="13561" max="13800" width="8" style="2"/>
    <col min="13801" max="13801" width="5.25" style="2" customWidth="1"/>
    <col min="13802" max="13802" width="34.25" style="2" customWidth="1"/>
    <col min="13803" max="13803" width="15.375" style="2" customWidth="1"/>
    <col min="13804" max="13804" width="18.5" style="2" customWidth="1"/>
    <col min="13805" max="13805" width="14.875" style="2" customWidth="1"/>
    <col min="13806" max="13806" width="9.75" style="2" customWidth="1"/>
    <col min="13807" max="13807" width="10.875" style="2" bestFit="1" customWidth="1"/>
    <col min="13808" max="13808" width="11.375" style="2" bestFit="1" customWidth="1"/>
    <col min="13809" max="13809" width="18.375" style="2" customWidth="1"/>
    <col min="13810" max="13810" width="18" style="2" customWidth="1"/>
    <col min="13811" max="13811" width="9.25" style="2" customWidth="1"/>
    <col min="13812" max="13813" width="15.5" style="2" customWidth="1"/>
    <col min="13814" max="13814" width="11.75" style="2" customWidth="1"/>
    <col min="13815" max="13815" width="15.375" style="2" customWidth="1"/>
    <col min="13816" max="13816" width="26.25" style="2" customWidth="1"/>
    <col min="13817" max="14056" width="8" style="2"/>
    <col min="14057" max="14057" width="5.25" style="2" customWidth="1"/>
    <col min="14058" max="14058" width="34.25" style="2" customWidth="1"/>
    <col min="14059" max="14059" width="15.375" style="2" customWidth="1"/>
    <col min="14060" max="14060" width="18.5" style="2" customWidth="1"/>
    <col min="14061" max="14061" width="14.875" style="2" customWidth="1"/>
    <col min="14062" max="14062" width="9.75" style="2" customWidth="1"/>
    <col min="14063" max="14063" width="10.875" style="2" bestFit="1" customWidth="1"/>
    <col min="14064" max="14064" width="11.375" style="2" bestFit="1" customWidth="1"/>
    <col min="14065" max="14065" width="18.375" style="2" customWidth="1"/>
    <col min="14066" max="14066" width="18" style="2" customWidth="1"/>
    <col min="14067" max="14067" width="9.25" style="2" customWidth="1"/>
    <col min="14068" max="14069" width="15.5" style="2" customWidth="1"/>
    <col min="14070" max="14070" width="11.75" style="2" customWidth="1"/>
    <col min="14071" max="14071" width="15.375" style="2" customWidth="1"/>
    <col min="14072" max="14072" width="26.25" style="2" customWidth="1"/>
    <col min="14073" max="14312" width="8" style="2"/>
    <col min="14313" max="14313" width="5.25" style="2" customWidth="1"/>
    <col min="14314" max="14314" width="34.25" style="2" customWidth="1"/>
    <col min="14315" max="14315" width="15.375" style="2" customWidth="1"/>
    <col min="14316" max="14316" width="18.5" style="2" customWidth="1"/>
    <col min="14317" max="14317" width="14.875" style="2" customWidth="1"/>
    <col min="14318" max="14318" width="9.75" style="2" customWidth="1"/>
    <col min="14319" max="14319" width="10.875" style="2" bestFit="1" customWidth="1"/>
    <col min="14320" max="14320" width="11.375" style="2" bestFit="1" customWidth="1"/>
    <col min="14321" max="14321" width="18.375" style="2" customWidth="1"/>
    <col min="14322" max="14322" width="18" style="2" customWidth="1"/>
    <col min="14323" max="14323" width="9.25" style="2" customWidth="1"/>
    <col min="14324" max="14325" width="15.5" style="2" customWidth="1"/>
    <col min="14326" max="14326" width="11.75" style="2" customWidth="1"/>
    <col min="14327" max="14327" width="15.375" style="2" customWidth="1"/>
    <col min="14328" max="14328" width="26.25" style="2" customWidth="1"/>
    <col min="14329" max="14568" width="8" style="2"/>
    <col min="14569" max="14569" width="5.25" style="2" customWidth="1"/>
    <col min="14570" max="14570" width="34.25" style="2" customWidth="1"/>
    <col min="14571" max="14571" width="15.375" style="2" customWidth="1"/>
    <col min="14572" max="14572" width="18.5" style="2" customWidth="1"/>
    <col min="14573" max="14573" width="14.875" style="2" customWidth="1"/>
    <col min="14574" max="14574" width="9.75" style="2" customWidth="1"/>
    <col min="14575" max="14575" width="10.875" style="2" bestFit="1" customWidth="1"/>
    <col min="14576" max="14576" width="11.375" style="2" bestFit="1" customWidth="1"/>
    <col min="14577" max="14577" width="18.375" style="2" customWidth="1"/>
    <col min="14578" max="14578" width="18" style="2" customWidth="1"/>
    <col min="14579" max="14579" width="9.25" style="2" customWidth="1"/>
    <col min="14580" max="14581" width="15.5" style="2" customWidth="1"/>
    <col min="14582" max="14582" width="11.75" style="2" customWidth="1"/>
    <col min="14583" max="14583" width="15.375" style="2" customWidth="1"/>
    <col min="14584" max="14584" width="26.25" style="2" customWidth="1"/>
    <col min="14585" max="14824" width="8" style="2"/>
    <col min="14825" max="14825" width="5.25" style="2" customWidth="1"/>
    <col min="14826" max="14826" width="34.25" style="2" customWidth="1"/>
    <col min="14827" max="14827" width="15.375" style="2" customWidth="1"/>
    <col min="14828" max="14828" width="18.5" style="2" customWidth="1"/>
    <col min="14829" max="14829" width="14.875" style="2" customWidth="1"/>
    <col min="14830" max="14830" width="9.75" style="2" customWidth="1"/>
    <col min="14831" max="14831" width="10.875" style="2" bestFit="1" customWidth="1"/>
    <col min="14832" max="14832" width="11.375" style="2" bestFit="1" customWidth="1"/>
    <col min="14833" max="14833" width="18.375" style="2" customWidth="1"/>
    <col min="14834" max="14834" width="18" style="2" customWidth="1"/>
    <col min="14835" max="14835" width="9.25" style="2" customWidth="1"/>
    <col min="14836" max="14837" width="15.5" style="2" customWidth="1"/>
    <col min="14838" max="14838" width="11.75" style="2" customWidth="1"/>
    <col min="14839" max="14839" width="15.375" style="2" customWidth="1"/>
    <col min="14840" max="14840" width="26.25" style="2" customWidth="1"/>
    <col min="14841" max="15080" width="8" style="2"/>
    <col min="15081" max="15081" width="5.25" style="2" customWidth="1"/>
    <col min="15082" max="15082" width="34.25" style="2" customWidth="1"/>
    <col min="15083" max="15083" width="15.375" style="2" customWidth="1"/>
    <col min="15084" max="15084" width="18.5" style="2" customWidth="1"/>
    <col min="15085" max="15085" width="14.875" style="2" customWidth="1"/>
    <col min="15086" max="15086" width="9.75" style="2" customWidth="1"/>
    <col min="15087" max="15087" width="10.875" style="2" bestFit="1" customWidth="1"/>
    <col min="15088" max="15088" width="11.375" style="2" bestFit="1" customWidth="1"/>
    <col min="15089" max="15089" width="18.375" style="2" customWidth="1"/>
    <col min="15090" max="15090" width="18" style="2" customWidth="1"/>
    <col min="15091" max="15091" width="9.25" style="2" customWidth="1"/>
    <col min="15092" max="15093" width="15.5" style="2" customWidth="1"/>
    <col min="15094" max="15094" width="11.75" style="2" customWidth="1"/>
    <col min="15095" max="15095" width="15.375" style="2" customWidth="1"/>
    <col min="15096" max="15096" width="26.25" style="2" customWidth="1"/>
    <col min="15097" max="15336" width="8" style="2"/>
    <col min="15337" max="15337" width="5.25" style="2" customWidth="1"/>
    <col min="15338" max="15338" width="34.25" style="2" customWidth="1"/>
    <col min="15339" max="15339" width="15.375" style="2" customWidth="1"/>
    <col min="15340" max="15340" width="18.5" style="2" customWidth="1"/>
    <col min="15341" max="15341" width="14.875" style="2" customWidth="1"/>
    <col min="15342" max="15342" width="9.75" style="2" customWidth="1"/>
    <col min="15343" max="15343" width="10.875" style="2" bestFit="1" customWidth="1"/>
    <col min="15344" max="15344" width="11.375" style="2" bestFit="1" customWidth="1"/>
    <col min="15345" max="15345" width="18.375" style="2" customWidth="1"/>
    <col min="15346" max="15346" width="18" style="2" customWidth="1"/>
    <col min="15347" max="15347" width="9.25" style="2" customWidth="1"/>
    <col min="15348" max="15349" width="15.5" style="2" customWidth="1"/>
    <col min="15350" max="15350" width="11.75" style="2" customWidth="1"/>
    <col min="15351" max="15351" width="15.375" style="2" customWidth="1"/>
    <col min="15352" max="15352" width="26.25" style="2" customWidth="1"/>
    <col min="15353" max="15592" width="8" style="2"/>
    <col min="15593" max="15593" width="5.25" style="2" customWidth="1"/>
    <col min="15594" max="15594" width="34.25" style="2" customWidth="1"/>
    <col min="15595" max="15595" width="15.375" style="2" customWidth="1"/>
    <col min="15596" max="15596" width="18.5" style="2" customWidth="1"/>
    <col min="15597" max="15597" width="14.875" style="2" customWidth="1"/>
    <col min="15598" max="15598" width="9.75" style="2" customWidth="1"/>
    <col min="15599" max="15599" width="10.875" style="2" bestFit="1" customWidth="1"/>
    <col min="15600" max="15600" width="11.375" style="2" bestFit="1" customWidth="1"/>
    <col min="15601" max="15601" width="18.375" style="2" customWidth="1"/>
    <col min="15602" max="15602" width="18" style="2" customWidth="1"/>
    <col min="15603" max="15603" width="9.25" style="2" customWidth="1"/>
    <col min="15604" max="15605" width="15.5" style="2" customWidth="1"/>
    <col min="15606" max="15606" width="11.75" style="2" customWidth="1"/>
    <col min="15607" max="15607" width="15.375" style="2" customWidth="1"/>
    <col min="15608" max="15608" width="26.25" style="2" customWidth="1"/>
    <col min="15609" max="15848" width="8" style="2"/>
    <col min="15849" max="15849" width="5.25" style="2" customWidth="1"/>
    <col min="15850" max="15850" width="34.25" style="2" customWidth="1"/>
    <col min="15851" max="15851" width="15.375" style="2" customWidth="1"/>
    <col min="15852" max="15852" width="18.5" style="2" customWidth="1"/>
    <col min="15853" max="15853" width="14.875" style="2" customWidth="1"/>
    <col min="15854" max="15854" width="9.75" style="2" customWidth="1"/>
    <col min="15855" max="15855" width="10.875" style="2" bestFit="1" customWidth="1"/>
    <col min="15856" max="15856" width="11.375" style="2" bestFit="1" customWidth="1"/>
    <col min="15857" max="15857" width="18.375" style="2" customWidth="1"/>
    <col min="15858" max="15858" width="18" style="2" customWidth="1"/>
    <col min="15859" max="15859" width="9.25" style="2" customWidth="1"/>
    <col min="15860" max="15861" width="15.5" style="2" customWidth="1"/>
    <col min="15862" max="15862" width="11.75" style="2" customWidth="1"/>
    <col min="15863" max="15863" width="15.375" style="2" customWidth="1"/>
    <col min="15864" max="15864" width="26.25" style="2" customWidth="1"/>
    <col min="15865" max="16104" width="8" style="2"/>
    <col min="16105" max="16105" width="5.25" style="2" customWidth="1"/>
    <col min="16106" max="16106" width="34.25" style="2" customWidth="1"/>
    <col min="16107" max="16107" width="15.375" style="2" customWidth="1"/>
    <col min="16108" max="16108" width="18.5" style="2" customWidth="1"/>
    <col min="16109" max="16109" width="14.875" style="2" customWidth="1"/>
    <col min="16110" max="16110" width="9.75" style="2" customWidth="1"/>
    <col min="16111" max="16111" width="10.875" style="2" bestFit="1" customWidth="1"/>
    <col min="16112" max="16112" width="11.375" style="2" bestFit="1" customWidth="1"/>
    <col min="16113" max="16113" width="18.375" style="2" customWidth="1"/>
    <col min="16114" max="16114" width="18" style="2" customWidth="1"/>
    <col min="16115" max="16115" width="9.25" style="2" customWidth="1"/>
    <col min="16116" max="16117" width="15.5" style="2" customWidth="1"/>
    <col min="16118" max="16118" width="11.75" style="2" customWidth="1"/>
    <col min="16119" max="16119" width="15.375" style="2" customWidth="1"/>
    <col min="16120" max="16120" width="26.25" style="2" customWidth="1"/>
    <col min="16121" max="16384" width="8" style="2"/>
  </cols>
  <sheetData>
    <row r="1" spans="1:16" ht="18.75" x14ac:dyDescent="0.25">
      <c r="A1" s="76" t="s">
        <v>130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18.75" x14ac:dyDescent="0.25">
      <c r="A2" s="84" t="s">
        <v>128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8.75" hidden="1" x14ac:dyDescent="0.25">
      <c r="A3" s="84" t="s">
        <v>129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9.5" customHeight="1" x14ac:dyDescent="0.25">
      <c r="A4" s="3"/>
      <c r="B4" s="3"/>
      <c r="C4" s="3"/>
      <c r="D4" s="3"/>
      <c r="E4" s="3"/>
      <c r="F4" s="4"/>
      <c r="G4" s="3"/>
      <c r="H4" s="3"/>
      <c r="I4" s="3"/>
      <c r="J4" s="3"/>
      <c r="K4" s="3"/>
      <c r="L4" s="3"/>
      <c r="M4" s="3"/>
      <c r="N4" s="72"/>
      <c r="O4" s="72" t="s">
        <v>125</v>
      </c>
      <c r="P4" s="72"/>
    </row>
    <row r="5" spans="1:16" ht="29.45" customHeight="1" x14ac:dyDescent="0.25">
      <c r="A5" s="77" t="s">
        <v>0</v>
      </c>
      <c r="B5" s="77" t="s">
        <v>1</v>
      </c>
      <c r="C5" s="78" t="s">
        <v>2</v>
      </c>
      <c r="D5" s="78" t="s">
        <v>3</v>
      </c>
      <c r="E5" s="78" t="s">
        <v>4</v>
      </c>
      <c r="F5" s="77" t="s">
        <v>124</v>
      </c>
      <c r="G5" s="77"/>
      <c r="H5" s="77"/>
      <c r="I5" s="77"/>
      <c r="J5" s="78" t="s">
        <v>135</v>
      </c>
      <c r="K5" s="78" t="s">
        <v>137</v>
      </c>
      <c r="L5" s="78" t="s">
        <v>136</v>
      </c>
      <c r="M5" s="78" t="s">
        <v>5</v>
      </c>
      <c r="N5" s="79" t="s">
        <v>6</v>
      </c>
      <c r="O5" s="80"/>
      <c r="P5" s="81" t="s">
        <v>7</v>
      </c>
    </row>
    <row r="6" spans="1:16" ht="17.45" customHeight="1" x14ac:dyDescent="0.25">
      <c r="A6" s="77"/>
      <c r="B6" s="77"/>
      <c r="C6" s="78"/>
      <c r="D6" s="78"/>
      <c r="E6" s="78"/>
      <c r="F6" s="85" t="s">
        <v>8</v>
      </c>
      <c r="G6" s="77" t="s">
        <v>6</v>
      </c>
      <c r="H6" s="77"/>
      <c r="I6" s="77"/>
      <c r="J6" s="78"/>
      <c r="K6" s="78"/>
      <c r="L6" s="78"/>
      <c r="M6" s="78"/>
      <c r="N6" s="82" t="s">
        <v>9</v>
      </c>
      <c r="O6" s="82" t="s">
        <v>10</v>
      </c>
      <c r="P6" s="82"/>
    </row>
    <row r="7" spans="1:16" ht="104.25" customHeight="1" x14ac:dyDescent="0.25">
      <c r="A7" s="77"/>
      <c r="B7" s="77"/>
      <c r="C7" s="78"/>
      <c r="D7" s="78"/>
      <c r="E7" s="78"/>
      <c r="F7" s="86"/>
      <c r="G7" s="6" t="s">
        <v>11</v>
      </c>
      <c r="H7" s="6" t="s">
        <v>12</v>
      </c>
      <c r="I7" s="6" t="s">
        <v>13</v>
      </c>
      <c r="J7" s="78"/>
      <c r="K7" s="78"/>
      <c r="L7" s="78"/>
      <c r="M7" s="78"/>
      <c r="N7" s="83"/>
      <c r="O7" s="83"/>
      <c r="P7" s="83"/>
    </row>
    <row r="8" spans="1:16" ht="62.25" customHeight="1" x14ac:dyDescent="0.25">
      <c r="A8" s="5" t="s">
        <v>14</v>
      </c>
      <c r="B8" s="7" t="s">
        <v>15</v>
      </c>
      <c r="C8" s="8"/>
      <c r="D8" s="9"/>
      <c r="E8" s="9"/>
      <c r="F8" s="10">
        <f>SUM(F9:F17)</f>
        <v>3727.261</v>
      </c>
      <c r="G8" s="10">
        <f t="shared" ref="G8:O8" si="0">SUM(G9:G17)</f>
        <v>2090.8789999999999</v>
      </c>
      <c r="H8" s="10">
        <f t="shared" si="0"/>
        <v>1304.597</v>
      </c>
      <c r="I8" s="10">
        <f t="shared" si="0"/>
        <v>331.78499999999997</v>
      </c>
      <c r="J8" s="10">
        <f t="shared" si="0"/>
        <v>5</v>
      </c>
      <c r="K8" s="10">
        <f t="shared" si="0"/>
        <v>-2.5</v>
      </c>
      <c r="L8" s="10">
        <f t="shared" si="0"/>
        <v>0</v>
      </c>
      <c r="M8" s="10">
        <f t="shared" si="0"/>
        <v>0.13662099999999999</v>
      </c>
      <c r="N8" s="10">
        <f t="shared" si="0"/>
        <v>0.13662099999999999</v>
      </c>
      <c r="O8" s="10">
        <f t="shared" si="0"/>
        <v>0</v>
      </c>
      <c r="P8" s="13"/>
    </row>
    <row r="9" spans="1:16" ht="62.25" customHeight="1" x14ac:dyDescent="0.25">
      <c r="A9" s="5"/>
      <c r="B9" s="87" t="s">
        <v>138</v>
      </c>
      <c r="C9" s="8" t="s">
        <v>140</v>
      </c>
      <c r="D9" s="9"/>
      <c r="E9" s="88">
        <v>8152584</v>
      </c>
      <c r="F9" s="10">
        <f t="shared" ref="F9:F10" si="1">+G9+H9+I9</f>
        <v>149.02099999999999</v>
      </c>
      <c r="G9" s="89">
        <v>105.336</v>
      </c>
      <c r="H9" s="89">
        <v>29.803999999999998</v>
      </c>
      <c r="I9" s="12">
        <v>13.881</v>
      </c>
      <c r="J9" s="90">
        <v>2.5</v>
      </c>
      <c r="K9" s="12">
        <v>-2.5</v>
      </c>
      <c r="L9" s="12"/>
      <c r="M9" s="11"/>
      <c r="N9" s="11"/>
      <c r="O9" s="12"/>
      <c r="P9" s="13"/>
    </row>
    <row r="10" spans="1:16" ht="62.25" customHeight="1" x14ac:dyDescent="0.25">
      <c r="A10" s="5"/>
      <c r="B10" s="87" t="s">
        <v>139</v>
      </c>
      <c r="C10" s="8" t="s">
        <v>114</v>
      </c>
      <c r="D10" s="9"/>
      <c r="E10" s="88">
        <v>8152585</v>
      </c>
      <c r="F10" s="10">
        <f t="shared" si="1"/>
        <v>148.245</v>
      </c>
      <c r="G10" s="89">
        <v>105.336</v>
      </c>
      <c r="H10" s="89">
        <v>29.649000000000001</v>
      </c>
      <c r="I10" s="12">
        <v>13.26</v>
      </c>
      <c r="J10" s="90">
        <v>2.5</v>
      </c>
      <c r="K10" s="12"/>
      <c r="L10" s="12"/>
      <c r="M10" s="11"/>
      <c r="N10" s="11"/>
      <c r="O10" s="12"/>
      <c r="P10" s="13"/>
    </row>
    <row r="11" spans="1:16" ht="63.75" customHeight="1" x14ac:dyDescent="0.25">
      <c r="A11" s="14">
        <v>1</v>
      </c>
      <c r="B11" s="15" t="s">
        <v>16</v>
      </c>
      <c r="C11" s="16" t="s">
        <v>17</v>
      </c>
      <c r="D11" s="9"/>
      <c r="E11" s="17">
        <v>8152946</v>
      </c>
      <c r="F11" s="10">
        <f>+G11+H11+I11</f>
        <v>304.50700000000001</v>
      </c>
      <c r="G11" s="18">
        <v>222.26400000000001</v>
      </c>
      <c r="H11" s="18">
        <v>60.906999999999996</v>
      </c>
      <c r="I11" s="19">
        <v>21.335999999999999</v>
      </c>
      <c r="J11" s="19"/>
      <c r="K11" s="19"/>
      <c r="L11" s="19"/>
      <c r="M11" s="19">
        <v>2.5000000000000001E-3</v>
      </c>
      <c r="N11" s="20">
        <f>2.5/1000</f>
        <v>2.5000000000000001E-3</v>
      </c>
      <c r="O11" s="11"/>
      <c r="P11" s="13"/>
    </row>
    <row r="12" spans="1:16" ht="47.25" customHeight="1" x14ac:dyDescent="0.25">
      <c r="A12" s="14">
        <v>2</v>
      </c>
      <c r="B12" s="15" t="s">
        <v>18</v>
      </c>
      <c r="C12" s="71" t="s">
        <v>51</v>
      </c>
      <c r="D12" s="9"/>
      <c r="E12" s="17">
        <v>8152940</v>
      </c>
      <c r="F12" s="10">
        <f t="shared" ref="F12:F17" si="2">+G12+H12+I12</f>
        <v>142.876</v>
      </c>
      <c r="G12" s="18">
        <v>128.58799999999999</v>
      </c>
      <c r="H12" s="18">
        <v>7.1440000000000001</v>
      </c>
      <c r="I12" s="19">
        <v>7.1440000000000001</v>
      </c>
      <c r="J12" s="19"/>
      <c r="K12" s="19"/>
      <c r="L12" s="19"/>
      <c r="M12" s="19">
        <v>1.8200000000000001E-4</v>
      </c>
      <c r="N12" s="20">
        <f>0.182/1000</f>
        <v>1.8200000000000001E-4</v>
      </c>
      <c r="O12" s="11"/>
      <c r="P12" s="13"/>
    </row>
    <row r="13" spans="1:16" ht="45.75" customHeight="1" x14ac:dyDescent="0.25">
      <c r="A13" s="14">
        <v>3</v>
      </c>
      <c r="B13" s="15" t="s">
        <v>19</v>
      </c>
      <c r="C13" s="21" t="s">
        <v>131</v>
      </c>
      <c r="D13" s="9"/>
      <c r="E13" s="17">
        <v>8147105</v>
      </c>
      <c r="F13" s="10">
        <f t="shared" si="2"/>
        <v>276.81200000000001</v>
      </c>
      <c r="G13" s="18"/>
      <c r="H13" s="18">
        <v>241.405</v>
      </c>
      <c r="I13" s="19">
        <v>35.406999999999996</v>
      </c>
      <c r="J13" s="19"/>
      <c r="K13" s="19"/>
      <c r="L13" s="19"/>
      <c r="M13" s="19">
        <v>2.4285000000000001E-2</v>
      </c>
      <c r="N13" s="20">
        <f>24.285/1000</f>
        <v>2.4285000000000001E-2</v>
      </c>
      <c r="O13" s="11"/>
      <c r="P13" s="13"/>
    </row>
    <row r="14" spans="1:16" ht="45.75" customHeight="1" x14ac:dyDescent="0.25">
      <c r="A14" s="14">
        <v>4</v>
      </c>
      <c r="B14" s="15" t="s">
        <v>20</v>
      </c>
      <c r="C14" s="21" t="s">
        <v>132</v>
      </c>
      <c r="D14" s="9"/>
      <c r="E14" s="17">
        <v>8146198</v>
      </c>
      <c r="F14" s="10">
        <f t="shared" si="2"/>
        <v>644.49400000000003</v>
      </c>
      <c r="G14" s="18"/>
      <c r="H14" s="18">
        <v>573.42700000000002</v>
      </c>
      <c r="I14" s="19">
        <v>71.067000000000007</v>
      </c>
      <c r="J14" s="19"/>
      <c r="K14" s="19"/>
      <c r="L14" s="19"/>
      <c r="M14" s="19">
        <v>4.9747E-2</v>
      </c>
      <c r="N14" s="20">
        <f>49.747/1000</f>
        <v>4.9747E-2</v>
      </c>
      <c r="O14" s="11"/>
      <c r="P14" s="13"/>
    </row>
    <row r="15" spans="1:16" ht="47.25" customHeight="1" x14ac:dyDescent="0.25">
      <c r="A15" s="14">
        <v>5</v>
      </c>
      <c r="B15" s="15" t="s">
        <v>21</v>
      </c>
      <c r="C15" s="21" t="s">
        <v>132</v>
      </c>
      <c r="D15" s="9"/>
      <c r="E15" s="17">
        <v>8150483</v>
      </c>
      <c r="F15" s="10">
        <f t="shared" si="2"/>
        <v>310.565</v>
      </c>
      <c r="G15" s="18">
        <v>213.209</v>
      </c>
      <c r="H15" s="18">
        <v>62.113</v>
      </c>
      <c r="I15" s="19">
        <v>35.243000000000002</v>
      </c>
      <c r="J15" s="19"/>
      <c r="K15" s="19"/>
      <c r="L15" s="19"/>
      <c r="M15" s="19">
        <v>1.0073E-2</v>
      </c>
      <c r="N15" s="20">
        <f>10.073/1000</f>
        <v>1.0073E-2</v>
      </c>
      <c r="O15" s="11"/>
      <c r="P15" s="13"/>
    </row>
    <row r="16" spans="1:16" ht="51" customHeight="1" x14ac:dyDescent="0.25">
      <c r="A16" s="14">
        <v>6</v>
      </c>
      <c r="B16" s="15" t="s">
        <v>22</v>
      </c>
      <c r="C16" s="21" t="s">
        <v>132</v>
      </c>
      <c r="D16" s="9"/>
      <c r="E16" s="17">
        <v>8150482</v>
      </c>
      <c r="F16" s="10">
        <f t="shared" si="2"/>
        <v>750.74099999999999</v>
      </c>
      <c r="G16" s="18">
        <v>516.14599999999996</v>
      </c>
      <c r="H16" s="18">
        <v>150.148</v>
      </c>
      <c r="I16" s="19">
        <v>84.447000000000003</v>
      </c>
      <c r="J16" s="19"/>
      <c r="K16" s="19"/>
      <c r="L16" s="19"/>
      <c r="M16" s="19">
        <v>2.4833999999999998E-2</v>
      </c>
      <c r="N16" s="20">
        <f>24.834/1000</f>
        <v>2.4833999999999998E-2</v>
      </c>
      <c r="O16" s="11"/>
      <c r="P16" s="13"/>
    </row>
    <row r="17" spans="1:16" ht="51" customHeight="1" x14ac:dyDescent="0.25">
      <c r="A17" s="14">
        <v>7</v>
      </c>
      <c r="B17" s="15" t="s">
        <v>23</v>
      </c>
      <c r="C17" s="21" t="s">
        <v>24</v>
      </c>
      <c r="D17" s="9"/>
      <c r="E17" s="22">
        <v>8158378</v>
      </c>
      <c r="F17" s="10">
        <f t="shared" si="2"/>
        <v>1000</v>
      </c>
      <c r="G17" s="18">
        <v>800</v>
      </c>
      <c r="H17" s="18">
        <v>150</v>
      </c>
      <c r="I17" s="19">
        <v>50</v>
      </c>
      <c r="J17" s="19"/>
      <c r="K17" s="19"/>
      <c r="L17" s="19"/>
      <c r="M17" s="19">
        <v>2.5000000000000001E-2</v>
      </c>
      <c r="N17" s="20">
        <v>2.5000000000000001E-2</v>
      </c>
      <c r="O17" s="11"/>
      <c r="P17" s="13"/>
    </row>
    <row r="18" spans="1:16" ht="37.5" x14ac:dyDescent="0.25">
      <c r="A18" s="5" t="s">
        <v>25</v>
      </c>
      <c r="B18" s="7" t="s">
        <v>26</v>
      </c>
      <c r="C18" s="21"/>
      <c r="D18" s="9"/>
      <c r="E18" s="9"/>
      <c r="F18" s="12">
        <f t="shared" ref="F18:O18" si="3">+F19+F31+F33+F40+F42+F46</f>
        <v>370</v>
      </c>
      <c r="G18" s="12">
        <f t="shared" si="3"/>
        <v>0</v>
      </c>
      <c r="H18" s="12">
        <f t="shared" si="3"/>
        <v>333</v>
      </c>
      <c r="I18" s="12">
        <f t="shared" si="3"/>
        <v>37</v>
      </c>
      <c r="J18" s="12"/>
      <c r="K18" s="12"/>
      <c r="L18" s="12"/>
      <c r="M18" s="12">
        <f t="shared" si="3"/>
        <v>12.93</v>
      </c>
      <c r="N18" s="12">
        <f t="shared" si="3"/>
        <v>12.61</v>
      </c>
      <c r="O18" s="12">
        <f t="shared" si="3"/>
        <v>0.32</v>
      </c>
      <c r="P18" s="21"/>
    </row>
    <row r="19" spans="1:16" ht="29.25" customHeight="1" x14ac:dyDescent="0.25">
      <c r="A19" s="5" t="s">
        <v>27</v>
      </c>
      <c r="B19" s="7" t="s">
        <v>28</v>
      </c>
      <c r="C19" s="21"/>
      <c r="D19" s="9"/>
      <c r="E19" s="9"/>
      <c r="F19" s="23">
        <f>SUM(F20:F25)</f>
        <v>193</v>
      </c>
      <c r="G19" s="23">
        <f>SUM(G20:G25)</f>
        <v>0</v>
      </c>
      <c r="H19" s="23">
        <f>SUM(H20:H25)</f>
        <v>185</v>
      </c>
      <c r="I19" s="23">
        <f>SUM(I20:I25)</f>
        <v>8</v>
      </c>
      <c r="J19" s="23"/>
      <c r="K19" s="23"/>
      <c r="L19" s="23"/>
      <c r="M19" s="23">
        <f>SUM(M20:M25)</f>
        <v>5.5</v>
      </c>
      <c r="N19" s="23">
        <f t="shared" ref="N19:O19" si="4">SUM(N20:N25)</f>
        <v>5.5</v>
      </c>
      <c r="O19" s="23">
        <f t="shared" si="4"/>
        <v>0</v>
      </c>
      <c r="P19" s="21"/>
    </row>
    <row r="20" spans="1:16" ht="78.2" customHeight="1" x14ac:dyDescent="0.25">
      <c r="A20" s="22">
        <v>1</v>
      </c>
      <c r="B20" s="24" t="s">
        <v>29</v>
      </c>
      <c r="C20" s="16" t="s">
        <v>30</v>
      </c>
      <c r="D20" s="16" t="s">
        <v>31</v>
      </c>
      <c r="E20" s="9"/>
      <c r="F20" s="18">
        <f t="shared" ref="F20:F30" si="5">SUM(G20:I20)</f>
        <v>3</v>
      </c>
      <c r="G20" s="18"/>
      <c r="H20" s="18">
        <v>0</v>
      </c>
      <c r="I20" s="18">
        <v>3</v>
      </c>
      <c r="J20" s="18"/>
      <c r="K20" s="18"/>
      <c r="L20" s="18"/>
      <c r="M20" s="18">
        <f>500000000/1000000000</f>
        <v>0.5</v>
      </c>
      <c r="N20" s="18">
        <f>500000000/1000000000</f>
        <v>0.5</v>
      </c>
      <c r="O20" s="18"/>
      <c r="P20" s="13" t="s">
        <v>32</v>
      </c>
    </row>
    <row r="21" spans="1:16" ht="47.25" x14ac:dyDescent="0.25">
      <c r="A21" s="22">
        <v>2</v>
      </c>
      <c r="B21" s="24" t="s">
        <v>33</v>
      </c>
      <c r="C21" s="16" t="s">
        <v>30</v>
      </c>
      <c r="D21" s="16" t="s">
        <v>34</v>
      </c>
      <c r="E21" s="9"/>
      <c r="F21" s="18">
        <f t="shared" si="5"/>
        <v>30</v>
      </c>
      <c r="G21" s="18"/>
      <c r="H21" s="18">
        <v>30</v>
      </c>
      <c r="I21" s="18">
        <v>0</v>
      </c>
      <c r="J21" s="18"/>
      <c r="K21" s="18"/>
      <c r="L21" s="18"/>
      <c r="M21" s="18">
        <v>0</v>
      </c>
      <c r="N21" s="18">
        <v>0</v>
      </c>
      <c r="O21" s="18"/>
      <c r="P21" s="13"/>
    </row>
    <row r="22" spans="1:16" ht="47.25" x14ac:dyDescent="0.25">
      <c r="A22" s="22">
        <v>3</v>
      </c>
      <c r="B22" s="24" t="s">
        <v>35</v>
      </c>
      <c r="C22" s="16" t="s">
        <v>30</v>
      </c>
      <c r="D22" s="16" t="s">
        <v>36</v>
      </c>
      <c r="E22" s="9"/>
      <c r="F22" s="18">
        <f t="shared" si="5"/>
        <v>30</v>
      </c>
      <c r="G22" s="18"/>
      <c r="H22" s="18">
        <v>30</v>
      </c>
      <c r="I22" s="18">
        <v>0</v>
      </c>
      <c r="J22" s="18"/>
      <c r="K22" s="18"/>
      <c r="L22" s="18"/>
      <c r="M22" s="18">
        <v>0</v>
      </c>
      <c r="N22" s="18">
        <v>0</v>
      </c>
      <c r="O22" s="18"/>
      <c r="P22" s="13"/>
    </row>
    <row r="23" spans="1:16" ht="63" x14ac:dyDescent="0.25">
      <c r="A23" s="22">
        <v>4</v>
      </c>
      <c r="B23" s="24" t="s">
        <v>37</v>
      </c>
      <c r="C23" s="16" t="s">
        <v>38</v>
      </c>
      <c r="D23" s="16" t="s">
        <v>39</v>
      </c>
      <c r="E23" s="9"/>
      <c r="F23" s="18">
        <f t="shared" si="5"/>
        <v>50</v>
      </c>
      <c r="G23" s="18"/>
      <c r="H23" s="18">
        <v>50</v>
      </c>
      <c r="I23" s="18">
        <v>0</v>
      </c>
      <c r="J23" s="18"/>
      <c r="K23" s="18"/>
      <c r="L23" s="18"/>
      <c r="M23" s="18">
        <v>0</v>
      </c>
      <c r="N23" s="18">
        <v>0</v>
      </c>
      <c r="O23" s="18"/>
      <c r="P23" s="13"/>
    </row>
    <row r="24" spans="1:16" ht="47.25" x14ac:dyDescent="0.25">
      <c r="A24" s="22">
        <v>5</v>
      </c>
      <c r="B24" s="24" t="s">
        <v>40</v>
      </c>
      <c r="C24" s="16" t="s">
        <v>41</v>
      </c>
      <c r="D24" s="16" t="s">
        <v>42</v>
      </c>
      <c r="E24" s="9"/>
      <c r="F24" s="18">
        <f t="shared" si="5"/>
        <v>70</v>
      </c>
      <c r="G24" s="18"/>
      <c r="H24" s="18">
        <v>70</v>
      </c>
      <c r="I24" s="18">
        <v>0</v>
      </c>
      <c r="J24" s="18"/>
      <c r="K24" s="18"/>
      <c r="L24" s="18"/>
      <c r="M24" s="18">
        <v>0</v>
      </c>
      <c r="N24" s="18">
        <v>0</v>
      </c>
      <c r="O24" s="18"/>
      <c r="P24" s="13"/>
    </row>
    <row r="25" spans="1:16" ht="47.25" x14ac:dyDescent="0.25">
      <c r="A25" s="22">
        <v>6</v>
      </c>
      <c r="B25" s="24" t="s">
        <v>43</v>
      </c>
      <c r="C25" s="16"/>
      <c r="D25" s="16" t="s">
        <v>44</v>
      </c>
      <c r="E25" s="9"/>
      <c r="F25" s="18">
        <f t="shared" si="5"/>
        <v>10</v>
      </c>
      <c r="G25" s="18"/>
      <c r="H25" s="18">
        <v>5</v>
      </c>
      <c r="I25" s="18">
        <v>5</v>
      </c>
      <c r="J25" s="18"/>
      <c r="K25" s="18"/>
      <c r="L25" s="18"/>
      <c r="M25" s="18">
        <v>5</v>
      </c>
      <c r="N25" s="18">
        <v>5</v>
      </c>
      <c r="O25" s="18"/>
      <c r="P25" s="13"/>
    </row>
    <row r="26" spans="1:16" s="30" customFormat="1" ht="63" x14ac:dyDescent="0.25">
      <c r="A26" s="25" t="s">
        <v>45</v>
      </c>
      <c r="B26" s="26" t="s">
        <v>46</v>
      </c>
      <c r="C26" s="16" t="s">
        <v>47</v>
      </c>
      <c r="D26" s="16" t="s">
        <v>48</v>
      </c>
      <c r="E26" s="27"/>
      <c r="F26" s="28">
        <f t="shared" si="5"/>
        <v>2.145</v>
      </c>
      <c r="G26" s="28"/>
      <c r="H26" s="28">
        <v>0.74500000000000011</v>
      </c>
      <c r="I26" s="28">
        <v>1.4</v>
      </c>
      <c r="J26" s="28"/>
      <c r="K26" s="28"/>
      <c r="L26" s="28"/>
      <c r="M26" s="28">
        <v>1.4</v>
      </c>
      <c r="N26" s="28">
        <v>1.4</v>
      </c>
      <c r="O26" s="28"/>
      <c r="P26" s="29"/>
    </row>
    <row r="27" spans="1:16" s="30" customFormat="1" ht="63" x14ac:dyDescent="0.25">
      <c r="A27" s="25" t="s">
        <v>49</v>
      </c>
      <c r="B27" s="26" t="s">
        <v>50</v>
      </c>
      <c r="C27" s="16" t="s">
        <v>51</v>
      </c>
      <c r="D27" s="16" t="s">
        <v>52</v>
      </c>
      <c r="E27" s="27"/>
      <c r="F27" s="28">
        <f t="shared" si="5"/>
        <v>2.4750000000000001</v>
      </c>
      <c r="G27" s="28"/>
      <c r="H27" s="28">
        <v>0.875</v>
      </c>
      <c r="I27" s="28">
        <v>1.6</v>
      </c>
      <c r="J27" s="28"/>
      <c r="K27" s="28"/>
      <c r="L27" s="28"/>
      <c r="M27" s="28">
        <v>1.6</v>
      </c>
      <c r="N27" s="28">
        <v>1.6</v>
      </c>
      <c r="O27" s="28"/>
      <c r="P27" s="29"/>
    </row>
    <row r="28" spans="1:16" s="30" customFormat="1" ht="63" x14ac:dyDescent="0.25">
      <c r="A28" s="25" t="s">
        <v>53</v>
      </c>
      <c r="B28" s="26" t="s">
        <v>54</v>
      </c>
      <c r="C28" s="16" t="s">
        <v>55</v>
      </c>
      <c r="D28" s="16" t="s">
        <v>52</v>
      </c>
      <c r="E28" s="27"/>
      <c r="F28" s="28">
        <f t="shared" si="5"/>
        <v>2.2450000000000001</v>
      </c>
      <c r="G28" s="28"/>
      <c r="H28" s="28">
        <v>0.74500000000000011</v>
      </c>
      <c r="I28" s="28">
        <v>1.5</v>
      </c>
      <c r="J28" s="28"/>
      <c r="K28" s="28"/>
      <c r="L28" s="28"/>
      <c r="M28" s="28">
        <v>1.5</v>
      </c>
      <c r="N28" s="28">
        <v>1.5</v>
      </c>
      <c r="O28" s="28"/>
      <c r="P28" s="29"/>
    </row>
    <row r="29" spans="1:16" s="30" customFormat="1" ht="63" x14ac:dyDescent="0.25">
      <c r="A29" s="25" t="s">
        <v>56</v>
      </c>
      <c r="B29" s="26" t="s">
        <v>57</v>
      </c>
      <c r="C29" s="16" t="s">
        <v>58</v>
      </c>
      <c r="D29" s="16" t="s">
        <v>59</v>
      </c>
      <c r="E29" s="27"/>
      <c r="F29" s="28">
        <f t="shared" si="5"/>
        <v>0.82499999999999996</v>
      </c>
      <c r="G29" s="28"/>
      <c r="H29" s="28">
        <v>0.32499999999999996</v>
      </c>
      <c r="I29" s="28">
        <v>0.5</v>
      </c>
      <c r="J29" s="28"/>
      <c r="K29" s="28"/>
      <c r="L29" s="28"/>
      <c r="M29" s="28">
        <v>0.5</v>
      </c>
      <c r="N29" s="28">
        <v>0.5</v>
      </c>
      <c r="O29" s="28"/>
      <c r="P29" s="29"/>
    </row>
    <row r="30" spans="1:16" s="30" customFormat="1" ht="63" x14ac:dyDescent="0.25">
      <c r="A30" s="25" t="s">
        <v>60</v>
      </c>
      <c r="B30" s="26" t="s">
        <v>61</v>
      </c>
      <c r="C30" s="16" t="s">
        <v>62</v>
      </c>
      <c r="D30" s="16" t="s">
        <v>63</v>
      </c>
      <c r="E30" s="27"/>
      <c r="F30" s="28">
        <f t="shared" si="5"/>
        <v>2.31</v>
      </c>
      <c r="G30" s="28"/>
      <c r="H30" s="28">
        <v>2.31</v>
      </c>
      <c r="I30" s="28">
        <v>0</v>
      </c>
      <c r="J30" s="28"/>
      <c r="K30" s="28"/>
      <c r="L30" s="28"/>
      <c r="M30" s="28">
        <v>0</v>
      </c>
      <c r="N30" s="28">
        <v>0</v>
      </c>
      <c r="O30" s="28"/>
      <c r="P30" s="29"/>
    </row>
    <row r="31" spans="1:16" ht="19.5" x14ac:dyDescent="0.25">
      <c r="A31" s="31" t="s">
        <v>64</v>
      </c>
      <c r="B31" s="7" t="s">
        <v>65</v>
      </c>
      <c r="C31" s="32"/>
      <c r="D31" s="32" t="s">
        <v>66</v>
      </c>
      <c r="E31" s="31"/>
      <c r="F31" s="33">
        <f>SUM(F32:F32)</f>
        <v>2</v>
      </c>
      <c r="G31" s="33">
        <f>SUM(G32:G32)</f>
        <v>0</v>
      </c>
      <c r="H31" s="33">
        <f>SUM(H32:H32)</f>
        <v>0</v>
      </c>
      <c r="I31" s="33">
        <f>SUM(I32:I32)</f>
        <v>2</v>
      </c>
      <c r="J31" s="33"/>
      <c r="K31" s="33"/>
      <c r="L31" s="33"/>
      <c r="M31" s="33">
        <f>SUM(M32:M32)</f>
        <v>0.7</v>
      </c>
      <c r="N31" s="33">
        <f t="shared" ref="N31:O31" si="6">SUM(N32:N32)</f>
        <v>0.7</v>
      </c>
      <c r="O31" s="33">
        <f t="shared" si="6"/>
        <v>0</v>
      </c>
      <c r="P31" s="34"/>
    </row>
    <row r="32" spans="1:16" ht="53.45" customHeight="1" x14ac:dyDescent="0.25">
      <c r="A32" s="35">
        <v>1</v>
      </c>
      <c r="B32" s="24" t="s">
        <v>67</v>
      </c>
      <c r="C32" s="73" t="s">
        <v>68</v>
      </c>
      <c r="D32" s="36" t="s">
        <v>69</v>
      </c>
      <c r="E32" s="35"/>
      <c r="F32" s="18">
        <f>SUM(G32:I32)</f>
        <v>2</v>
      </c>
      <c r="G32" s="18"/>
      <c r="H32" s="18">
        <v>0</v>
      </c>
      <c r="I32" s="18">
        <v>2</v>
      </c>
      <c r="J32" s="18"/>
      <c r="K32" s="18"/>
      <c r="L32" s="18"/>
      <c r="M32" s="18">
        <v>0.7</v>
      </c>
      <c r="N32" s="18">
        <f>+M32</f>
        <v>0.7</v>
      </c>
      <c r="O32" s="18"/>
      <c r="P32" s="13" t="s">
        <v>32</v>
      </c>
    </row>
    <row r="33" spans="1:16" ht="19.5" x14ac:dyDescent="0.25">
      <c r="A33" s="31" t="s">
        <v>70</v>
      </c>
      <c r="B33" s="37" t="s">
        <v>71</v>
      </c>
      <c r="C33" s="38"/>
      <c r="D33" s="38"/>
      <c r="E33" s="39"/>
      <c r="F33" s="33">
        <f>SUM(F34:F39)</f>
        <v>91</v>
      </c>
      <c r="G33" s="33">
        <f>SUM(G34:G39)</f>
        <v>0</v>
      </c>
      <c r="H33" s="33">
        <f>SUM(H34:H39)</f>
        <v>83</v>
      </c>
      <c r="I33" s="33">
        <f>SUM(I34:I39)</f>
        <v>8</v>
      </c>
      <c r="J33" s="33"/>
      <c r="K33" s="33"/>
      <c r="L33" s="33"/>
      <c r="M33" s="33">
        <f>SUM(M34:M39)</f>
        <v>2</v>
      </c>
      <c r="N33" s="33">
        <f t="shared" ref="N33:O33" si="7">SUM(N34:N39)</f>
        <v>1.68</v>
      </c>
      <c r="O33" s="33">
        <f t="shared" si="7"/>
        <v>0.32</v>
      </c>
      <c r="P33" s="34"/>
    </row>
    <row r="34" spans="1:16" ht="61.9" customHeight="1" x14ac:dyDescent="0.25">
      <c r="A34" s="14">
        <v>1</v>
      </c>
      <c r="B34" s="40" t="s">
        <v>72</v>
      </c>
      <c r="C34" s="38" t="s">
        <v>73</v>
      </c>
      <c r="D34" s="38" t="s">
        <v>74</v>
      </c>
      <c r="E34" s="39"/>
      <c r="F34" s="18">
        <f t="shared" ref="F34:F39" si="8">SUM(G34:I34)</f>
        <v>3</v>
      </c>
      <c r="G34" s="41"/>
      <c r="H34" s="18">
        <v>0</v>
      </c>
      <c r="I34" s="18">
        <v>3</v>
      </c>
      <c r="J34" s="18"/>
      <c r="K34" s="18"/>
      <c r="L34" s="18"/>
      <c r="M34" s="18">
        <v>0.5</v>
      </c>
      <c r="N34" s="18">
        <f>+M34</f>
        <v>0.5</v>
      </c>
      <c r="O34" s="18"/>
      <c r="P34" s="13" t="s">
        <v>32</v>
      </c>
    </row>
    <row r="35" spans="1:16" ht="64.150000000000006" customHeight="1" x14ac:dyDescent="0.25">
      <c r="A35" s="14">
        <v>2</v>
      </c>
      <c r="B35" s="40" t="s">
        <v>75</v>
      </c>
      <c r="C35" s="38" t="s">
        <v>73</v>
      </c>
      <c r="D35" s="38" t="s">
        <v>76</v>
      </c>
      <c r="E35" s="39"/>
      <c r="F35" s="18">
        <f t="shared" si="8"/>
        <v>28</v>
      </c>
      <c r="G35" s="41"/>
      <c r="H35" s="18">
        <v>28</v>
      </c>
      <c r="I35" s="18">
        <v>0</v>
      </c>
      <c r="J35" s="18"/>
      <c r="K35" s="18"/>
      <c r="L35" s="18"/>
      <c r="M35" s="18">
        <v>0</v>
      </c>
      <c r="N35" s="18">
        <f t="shared" ref="N35:N39" si="9">+M35</f>
        <v>0</v>
      </c>
      <c r="O35" s="18"/>
      <c r="P35" s="13"/>
    </row>
    <row r="36" spans="1:16" ht="72" customHeight="1" x14ac:dyDescent="0.25">
      <c r="A36" s="14">
        <v>3</v>
      </c>
      <c r="B36" s="40" t="s">
        <v>77</v>
      </c>
      <c r="C36" s="38" t="s">
        <v>24</v>
      </c>
      <c r="D36" s="38" t="s">
        <v>78</v>
      </c>
      <c r="E36" s="39"/>
      <c r="F36" s="18">
        <f t="shared" si="8"/>
        <v>5</v>
      </c>
      <c r="G36" s="41"/>
      <c r="H36" s="18">
        <v>0</v>
      </c>
      <c r="I36" s="18">
        <v>5</v>
      </c>
      <c r="J36" s="18"/>
      <c r="K36" s="18"/>
      <c r="L36" s="18"/>
      <c r="M36" s="18">
        <v>1.5</v>
      </c>
      <c r="N36" s="18">
        <f>+M36-0.32</f>
        <v>1.18</v>
      </c>
      <c r="O36" s="18">
        <v>0.32</v>
      </c>
      <c r="P36" s="13" t="s">
        <v>32</v>
      </c>
    </row>
    <row r="37" spans="1:16" ht="91.5" customHeight="1" x14ac:dyDescent="0.25">
      <c r="A37" s="14">
        <v>4</v>
      </c>
      <c r="B37" s="40" t="s">
        <v>79</v>
      </c>
      <c r="C37" s="38" t="s">
        <v>80</v>
      </c>
      <c r="D37" s="38" t="s">
        <v>81</v>
      </c>
      <c r="E37" s="39"/>
      <c r="F37" s="18">
        <f t="shared" si="8"/>
        <v>20</v>
      </c>
      <c r="G37" s="41"/>
      <c r="H37" s="18">
        <v>20</v>
      </c>
      <c r="I37" s="18">
        <v>0</v>
      </c>
      <c r="J37" s="18"/>
      <c r="K37" s="18"/>
      <c r="L37" s="18"/>
      <c r="M37" s="18">
        <v>0</v>
      </c>
      <c r="N37" s="18">
        <f t="shared" si="9"/>
        <v>0</v>
      </c>
      <c r="O37" s="18"/>
      <c r="P37" s="13"/>
    </row>
    <row r="38" spans="1:16" ht="37.5" x14ac:dyDescent="0.25">
      <c r="A38" s="14">
        <v>5</v>
      </c>
      <c r="B38" s="40" t="s">
        <v>82</v>
      </c>
      <c r="C38" s="38" t="s">
        <v>80</v>
      </c>
      <c r="D38" s="38" t="s">
        <v>83</v>
      </c>
      <c r="E38" s="39"/>
      <c r="F38" s="18">
        <f t="shared" si="8"/>
        <v>10</v>
      </c>
      <c r="G38" s="41"/>
      <c r="H38" s="18">
        <v>10</v>
      </c>
      <c r="I38" s="18">
        <v>0</v>
      </c>
      <c r="J38" s="18"/>
      <c r="K38" s="18"/>
      <c r="L38" s="18"/>
      <c r="M38" s="18">
        <v>0</v>
      </c>
      <c r="N38" s="18">
        <f t="shared" si="9"/>
        <v>0</v>
      </c>
      <c r="O38" s="18"/>
      <c r="P38" s="13"/>
    </row>
    <row r="39" spans="1:16" ht="63" x14ac:dyDescent="0.25">
      <c r="A39" s="14">
        <v>6</v>
      </c>
      <c r="B39" s="40" t="s">
        <v>84</v>
      </c>
      <c r="C39" s="74" t="s">
        <v>85</v>
      </c>
      <c r="D39" s="38" t="s">
        <v>86</v>
      </c>
      <c r="E39" s="39"/>
      <c r="F39" s="18">
        <f t="shared" si="8"/>
        <v>25</v>
      </c>
      <c r="G39" s="41"/>
      <c r="H39" s="18">
        <v>25</v>
      </c>
      <c r="I39" s="18">
        <v>0</v>
      </c>
      <c r="J39" s="18"/>
      <c r="K39" s="18"/>
      <c r="L39" s="18"/>
      <c r="M39" s="18">
        <v>0</v>
      </c>
      <c r="N39" s="18">
        <f t="shared" si="9"/>
        <v>0</v>
      </c>
      <c r="O39" s="18"/>
      <c r="P39" s="13"/>
    </row>
    <row r="40" spans="1:16" ht="56.25" x14ac:dyDescent="0.25">
      <c r="A40" s="31" t="s">
        <v>87</v>
      </c>
      <c r="B40" s="42" t="s">
        <v>88</v>
      </c>
      <c r="C40" s="38"/>
      <c r="D40" s="38"/>
      <c r="E40" s="39"/>
      <c r="F40" s="33">
        <f>SUM(F41:F41)</f>
        <v>40</v>
      </c>
      <c r="G40" s="33">
        <f>SUM(G41:G41)</f>
        <v>0</v>
      </c>
      <c r="H40" s="33">
        <f>SUM(H41:H41)</f>
        <v>40</v>
      </c>
      <c r="I40" s="33">
        <f>SUM(I41:I41)</f>
        <v>0</v>
      </c>
      <c r="J40" s="33"/>
      <c r="K40" s="33"/>
      <c r="L40" s="33"/>
      <c r="M40" s="33">
        <f>SUM(M41:M41)</f>
        <v>0</v>
      </c>
      <c r="N40" s="33">
        <f t="shared" ref="N40:O40" si="10">SUM(N41:N41)</f>
        <v>0</v>
      </c>
      <c r="O40" s="33">
        <f t="shared" si="10"/>
        <v>0</v>
      </c>
      <c r="P40" s="43"/>
    </row>
    <row r="41" spans="1:16" ht="69" customHeight="1" x14ac:dyDescent="0.25">
      <c r="A41" s="35">
        <v>1</v>
      </c>
      <c r="B41" s="44" t="s">
        <v>89</v>
      </c>
      <c r="C41" s="38" t="s">
        <v>30</v>
      </c>
      <c r="D41" s="38" t="s">
        <v>90</v>
      </c>
      <c r="E41" s="39"/>
      <c r="F41" s="18">
        <f>SUM(G41:I41)</f>
        <v>40</v>
      </c>
      <c r="G41" s="41"/>
      <c r="H41" s="18">
        <v>40</v>
      </c>
      <c r="I41" s="18">
        <v>0</v>
      </c>
      <c r="J41" s="18"/>
      <c r="K41" s="18"/>
      <c r="L41" s="18"/>
      <c r="M41" s="18">
        <v>0</v>
      </c>
      <c r="N41" s="18">
        <f>+M41</f>
        <v>0</v>
      </c>
      <c r="O41" s="18"/>
      <c r="P41" s="13"/>
    </row>
    <row r="42" spans="1:16" ht="56.25" x14ac:dyDescent="0.25">
      <c r="A42" s="31" t="s">
        <v>91</v>
      </c>
      <c r="B42" s="42" t="s">
        <v>92</v>
      </c>
      <c r="C42" s="38"/>
      <c r="D42" s="38"/>
      <c r="E42" s="39"/>
      <c r="F42" s="33">
        <f>SUM(F43:F45)</f>
        <v>19</v>
      </c>
      <c r="G42" s="33">
        <f>SUM(G43:G45)</f>
        <v>0</v>
      </c>
      <c r="H42" s="33">
        <f>SUM(H43:H45)</f>
        <v>0</v>
      </c>
      <c r="I42" s="33">
        <f>SUM(I43:I45)</f>
        <v>19</v>
      </c>
      <c r="J42" s="33"/>
      <c r="K42" s="33"/>
      <c r="L42" s="33"/>
      <c r="M42" s="33">
        <f>SUM(M43:M45)</f>
        <v>4.7300000000000004</v>
      </c>
      <c r="N42" s="33">
        <f t="shared" ref="N42:O42" si="11">SUM(N43:N45)</f>
        <v>4.7300000000000004</v>
      </c>
      <c r="O42" s="33">
        <f t="shared" si="11"/>
        <v>0</v>
      </c>
      <c r="P42" s="45"/>
    </row>
    <row r="43" spans="1:16" ht="94.5" x14ac:dyDescent="0.25">
      <c r="A43" s="35">
        <v>1</v>
      </c>
      <c r="B43" s="40" t="s">
        <v>93</v>
      </c>
      <c r="C43" s="38" t="s">
        <v>94</v>
      </c>
      <c r="D43" s="38" t="s">
        <v>95</v>
      </c>
      <c r="E43" s="39"/>
      <c r="F43" s="18">
        <f>SUM(G43:I43)</f>
        <v>9</v>
      </c>
      <c r="G43" s="41"/>
      <c r="H43" s="18">
        <v>0</v>
      </c>
      <c r="I43" s="18">
        <v>9</v>
      </c>
      <c r="J43" s="18"/>
      <c r="K43" s="18"/>
      <c r="L43" s="18"/>
      <c r="M43" s="18">
        <v>2</v>
      </c>
      <c r="N43" s="18">
        <f t="shared" ref="N43:N45" si="12">+M43</f>
        <v>2</v>
      </c>
      <c r="O43" s="18"/>
      <c r="P43" s="13" t="s">
        <v>32</v>
      </c>
    </row>
    <row r="44" spans="1:16" ht="63" x14ac:dyDescent="0.25">
      <c r="A44" s="35">
        <v>2</v>
      </c>
      <c r="B44" s="40" t="s">
        <v>96</v>
      </c>
      <c r="C44" s="38" t="s">
        <v>97</v>
      </c>
      <c r="D44" s="38" t="s">
        <v>98</v>
      </c>
      <c r="E44" s="39"/>
      <c r="F44" s="18">
        <f>SUM(G44:I44)</f>
        <v>8</v>
      </c>
      <c r="G44" s="41"/>
      <c r="H44" s="18">
        <v>0</v>
      </c>
      <c r="I44" s="18">
        <v>8</v>
      </c>
      <c r="J44" s="18"/>
      <c r="K44" s="18"/>
      <c r="L44" s="18"/>
      <c r="M44" s="18">
        <v>2</v>
      </c>
      <c r="N44" s="18">
        <f t="shared" si="12"/>
        <v>2</v>
      </c>
      <c r="O44" s="18"/>
      <c r="P44" s="13" t="s">
        <v>32</v>
      </c>
    </row>
    <row r="45" spans="1:16" ht="47.25" x14ac:dyDescent="0.25">
      <c r="A45" s="35">
        <v>3</v>
      </c>
      <c r="B45" s="46" t="s">
        <v>99</v>
      </c>
      <c r="C45" s="38" t="s">
        <v>30</v>
      </c>
      <c r="D45" s="38" t="s">
        <v>100</v>
      </c>
      <c r="E45" s="39"/>
      <c r="F45" s="18">
        <f>SUM(G45:I45)</f>
        <v>2</v>
      </c>
      <c r="G45" s="41"/>
      <c r="H45" s="18">
        <v>0</v>
      </c>
      <c r="I45" s="18">
        <v>2</v>
      </c>
      <c r="J45" s="18"/>
      <c r="K45" s="18"/>
      <c r="L45" s="18"/>
      <c r="M45" s="18">
        <v>0.73</v>
      </c>
      <c r="N45" s="18">
        <f t="shared" si="12"/>
        <v>0.73</v>
      </c>
      <c r="O45" s="18"/>
      <c r="P45" s="13" t="s">
        <v>32</v>
      </c>
    </row>
    <row r="46" spans="1:16" ht="19.5" x14ac:dyDescent="0.25">
      <c r="A46" s="31" t="s">
        <v>101</v>
      </c>
      <c r="B46" s="42" t="s">
        <v>102</v>
      </c>
      <c r="C46" s="38"/>
      <c r="D46" s="38"/>
      <c r="E46" s="39"/>
      <c r="F46" s="33">
        <f>+F47</f>
        <v>25</v>
      </c>
      <c r="G46" s="33">
        <f>+G47</f>
        <v>0</v>
      </c>
      <c r="H46" s="33">
        <f>+H47</f>
        <v>25</v>
      </c>
      <c r="I46" s="33">
        <f>+I47</f>
        <v>0</v>
      </c>
      <c r="J46" s="33"/>
      <c r="K46" s="33"/>
      <c r="L46" s="33"/>
      <c r="M46" s="33">
        <f>+M47</f>
        <v>0</v>
      </c>
      <c r="N46" s="33">
        <f t="shared" ref="N46:O46" si="13">+N47</f>
        <v>0</v>
      </c>
      <c r="O46" s="33">
        <f t="shared" si="13"/>
        <v>0</v>
      </c>
      <c r="P46" s="45"/>
    </row>
    <row r="47" spans="1:16" ht="47.25" x14ac:dyDescent="0.25">
      <c r="A47" s="35">
        <v>1</v>
      </c>
      <c r="B47" s="46" t="s">
        <v>103</v>
      </c>
      <c r="C47" s="38" t="s">
        <v>62</v>
      </c>
      <c r="D47" s="38" t="s">
        <v>104</v>
      </c>
      <c r="E47" s="39"/>
      <c r="F47" s="18">
        <f>SUM(G47:I47)</f>
        <v>25</v>
      </c>
      <c r="G47" s="41"/>
      <c r="H47" s="18">
        <v>25</v>
      </c>
      <c r="I47" s="18">
        <v>0</v>
      </c>
      <c r="J47" s="18"/>
      <c r="K47" s="18"/>
      <c r="L47" s="18"/>
      <c r="M47" s="18">
        <v>0</v>
      </c>
      <c r="N47" s="18">
        <f>+M47</f>
        <v>0</v>
      </c>
      <c r="O47" s="18"/>
      <c r="P47" s="13"/>
    </row>
    <row r="48" spans="1:16" s="1" customFormat="1" ht="75" x14ac:dyDescent="0.25">
      <c r="A48" s="31" t="s">
        <v>105</v>
      </c>
      <c r="B48" s="47" t="s">
        <v>106</v>
      </c>
      <c r="C48" s="48"/>
      <c r="D48" s="48"/>
      <c r="E48" s="49"/>
      <c r="F48" s="12">
        <f>F49+F54+F56+F59+F61</f>
        <v>102.39678600000001</v>
      </c>
      <c r="G48" s="12">
        <f t="shared" ref="G48:O48" si="14">G49+G54+G56+G59+G61</f>
        <v>0</v>
      </c>
      <c r="H48" s="12">
        <f t="shared" si="14"/>
        <v>102.39678600000001</v>
      </c>
      <c r="I48" s="12">
        <f t="shared" si="14"/>
        <v>0</v>
      </c>
      <c r="J48" s="12"/>
      <c r="K48" s="12"/>
      <c r="L48" s="12"/>
      <c r="M48" s="12">
        <f t="shared" si="14"/>
        <v>10.280379000000002</v>
      </c>
      <c r="N48" s="12">
        <f t="shared" si="14"/>
        <v>10.280379000000002</v>
      </c>
      <c r="O48" s="12">
        <f t="shared" si="14"/>
        <v>0</v>
      </c>
      <c r="P48" s="50"/>
    </row>
    <row r="49" spans="1:16" ht="18.75" x14ac:dyDescent="0.25">
      <c r="A49" s="5" t="s">
        <v>27</v>
      </c>
      <c r="B49" s="7" t="s">
        <v>28</v>
      </c>
      <c r="C49" s="38"/>
      <c r="D49" s="38"/>
      <c r="E49" s="39"/>
      <c r="F49" s="12">
        <f>F50+F51+F52+F53</f>
        <v>46.809335999999995</v>
      </c>
      <c r="G49" s="41"/>
      <c r="H49" s="12">
        <f>H50+H51+H52+H53</f>
        <v>46.809335999999995</v>
      </c>
      <c r="I49" s="12">
        <f t="shared" ref="I49:O49" si="15">I50+I51+I52+I53</f>
        <v>0</v>
      </c>
      <c r="J49" s="12"/>
      <c r="K49" s="12"/>
      <c r="L49" s="12"/>
      <c r="M49" s="12">
        <f t="shared" si="15"/>
        <v>4.8000000000000007</v>
      </c>
      <c r="N49" s="12">
        <f t="shared" si="15"/>
        <v>4.8000000000000007</v>
      </c>
      <c r="O49" s="12">
        <f t="shared" si="15"/>
        <v>0</v>
      </c>
      <c r="P49" s="13"/>
    </row>
    <row r="50" spans="1:16" ht="37.5" x14ac:dyDescent="0.25">
      <c r="A50" s="22">
        <v>1</v>
      </c>
      <c r="B50" s="51" t="s">
        <v>107</v>
      </c>
      <c r="C50" s="38" t="s">
        <v>108</v>
      </c>
      <c r="D50" s="38"/>
      <c r="E50" s="39"/>
      <c r="F50" s="18">
        <f>G50+H50+I50</f>
        <v>22.587672999999999</v>
      </c>
      <c r="G50" s="41"/>
      <c r="H50" s="52">
        <f>22587.673/1000</f>
        <v>22.587672999999999</v>
      </c>
      <c r="I50" s="18"/>
      <c r="J50" s="18"/>
      <c r="K50" s="18"/>
      <c r="L50" s="18"/>
      <c r="M50" s="53">
        <v>2</v>
      </c>
      <c r="N50" s="18">
        <f t="shared" ref="N50:N53" si="16">+M50</f>
        <v>2</v>
      </c>
      <c r="O50" s="53"/>
      <c r="P50" s="13"/>
    </row>
    <row r="51" spans="1:16" ht="56.25" x14ac:dyDescent="0.25">
      <c r="A51" s="22">
        <v>2</v>
      </c>
      <c r="B51" s="51" t="s">
        <v>109</v>
      </c>
      <c r="C51" s="38" t="s">
        <v>133</v>
      </c>
      <c r="D51" s="38"/>
      <c r="E51" s="39"/>
      <c r="F51" s="18">
        <f t="shared" ref="F51:F53" si="17">G51+H51+I51</f>
        <v>14.972</v>
      </c>
      <c r="G51" s="41"/>
      <c r="H51" s="54">
        <f>14972/1000</f>
        <v>14.972</v>
      </c>
      <c r="I51" s="18"/>
      <c r="J51" s="18"/>
      <c r="K51" s="18"/>
      <c r="L51" s="18"/>
      <c r="M51" s="53">
        <v>2</v>
      </c>
      <c r="N51" s="18">
        <f t="shared" si="16"/>
        <v>2</v>
      </c>
      <c r="O51" s="53"/>
      <c r="P51" s="13"/>
    </row>
    <row r="52" spans="1:16" ht="39" customHeight="1" x14ac:dyDescent="0.25">
      <c r="A52" s="22">
        <v>3</v>
      </c>
      <c r="B52" s="55" t="s">
        <v>110</v>
      </c>
      <c r="C52" s="38" t="s">
        <v>134</v>
      </c>
      <c r="D52" s="38"/>
      <c r="E52" s="39"/>
      <c r="F52" s="18">
        <f t="shared" si="17"/>
        <v>6.59</v>
      </c>
      <c r="G52" s="41"/>
      <c r="H52" s="56">
        <f>(4000+2590)/1000</f>
        <v>6.59</v>
      </c>
      <c r="I52" s="18"/>
      <c r="J52" s="18"/>
      <c r="K52" s="18"/>
      <c r="L52" s="18"/>
      <c r="M52" s="57">
        <v>0.4</v>
      </c>
      <c r="N52" s="18">
        <f t="shared" si="16"/>
        <v>0.4</v>
      </c>
      <c r="O52" s="57"/>
      <c r="P52" s="13"/>
    </row>
    <row r="53" spans="1:16" ht="27.6" customHeight="1" x14ac:dyDescent="0.25">
      <c r="A53" s="22">
        <v>4</v>
      </c>
      <c r="B53" s="58" t="s">
        <v>111</v>
      </c>
      <c r="C53" s="38" t="s">
        <v>131</v>
      </c>
      <c r="D53" s="38"/>
      <c r="E53" s="39"/>
      <c r="F53" s="18">
        <f t="shared" si="17"/>
        <v>2.6596630000000001</v>
      </c>
      <c r="G53" s="41"/>
      <c r="H53" s="59">
        <f>(2127.733+531.93)/1000</f>
        <v>2.6596630000000001</v>
      </c>
      <c r="I53" s="18"/>
      <c r="J53" s="18"/>
      <c r="K53" s="18"/>
      <c r="L53" s="18"/>
      <c r="M53" s="59">
        <v>0.4</v>
      </c>
      <c r="N53" s="18">
        <f t="shared" si="16"/>
        <v>0.4</v>
      </c>
      <c r="O53" s="59"/>
      <c r="P53" s="13"/>
    </row>
    <row r="54" spans="1:16" ht="31.5" customHeight="1" x14ac:dyDescent="0.25">
      <c r="A54" s="31" t="s">
        <v>64</v>
      </c>
      <c r="B54" s="7" t="s">
        <v>112</v>
      </c>
      <c r="C54" s="38"/>
      <c r="D54" s="38"/>
      <c r="E54" s="39"/>
      <c r="F54" s="12">
        <f>F55</f>
        <v>14.238</v>
      </c>
      <c r="G54" s="41"/>
      <c r="H54" s="12">
        <f>H55</f>
        <v>14.238</v>
      </c>
      <c r="I54" s="12">
        <f t="shared" ref="I54:O54" si="18">I55</f>
        <v>0</v>
      </c>
      <c r="J54" s="12"/>
      <c r="K54" s="12"/>
      <c r="L54" s="12"/>
      <c r="M54" s="12">
        <f t="shared" si="18"/>
        <v>2</v>
      </c>
      <c r="N54" s="12">
        <f t="shared" si="18"/>
        <v>2</v>
      </c>
      <c r="O54" s="12">
        <f t="shared" si="18"/>
        <v>0</v>
      </c>
      <c r="P54" s="13"/>
    </row>
    <row r="55" spans="1:16" ht="37.5" x14ac:dyDescent="0.25">
      <c r="A55" s="35">
        <v>1</v>
      </c>
      <c r="B55" s="51" t="s">
        <v>113</v>
      </c>
      <c r="C55" s="38" t="s">
        <v>114</v>
      </c>
      <c r="D55" s="38"/>
      <c r="E55" s="39"/>
      <c r="F55" s="18">
        <f>G55+H55+I55</f>
        <v>14.238</v>
      </c>
      <c r="G55" s="41"/>
      <c r="H55" s="53">
        <f>14238/1000</f>
        <v>14.238</v>
      </c>
      <c r="I55" s="18"/>
      <c r="J55" s="18"/>
      <c r="K55" s="18"/>
      <c r="L55" s="18"/>
      <c r="M55" s="18">
        <v>2</v>
      </c>
      <c r="N55" s="18">
        <f>+M55</f>
        <v>2</v>
      </c>
      <c r="O55" s="18"/>
      <c r="P55" s="13"/>
    </row>
    <row r="56" spans="1:16" ht="26.25" customHeight="1" x14ac:dyDescent="0.25">
      <c r="A56" s="31" t="s">
        <v>70</v>
      </c>
      <c r="B56" s="37" t="s">
        <v>71</v>
      </c>
      <c r="C56" s="38"/>
      <c r="D56" s="38"/>
      <c r="E56" s="39"/>
      <c r="F56" s="12">
        <f>+F57+F58</f>
        <v>22.766999999999999</v>
      </c>
      <c r="G56" s="41"/>
      <c r="H56" s="12">
        <f>+H57+H58</f>
        <v>22.766999999999999</v>
      </c>
      <c r="I56" s="12">
        <f t="shared" ref="I56:O56" si="19">I57</f>
        <v>0</v>
      </c>
      <c r="J56" s="12"/>
      <c r="K56" s="12"/>
      <c r="L56" s="12"/>
      <c r="M56" s="12">
        <f>+M57+M58</f>
        <v>2</v>
      </c>
      <c r="N56" s="12">
        <f>+N57+N58</f>
        <v>2</v>
      </c>
      <c r="O56" s="12">
        <f t="shared" si="19"/>
        <v>0</v>
      </c>
      <c r="P56" s="13"/>
    </row>
    <row r="57" spans="1:16" ht="35.25" customHeight="1" x14ac:dyDescent="0.25">
      <c r="A57" s="14">
        <v>1</v>
      </c>
      <c r="B57" s="51" t="s">
        <v>115</v>
      </c>
      <c r="C57" s="38" t="s">
        <v>116</v>
      </c>
      <c r="D57" s="38"/>
      <c r="E57" s="39"/>
      <c r="F57" s="18">
        <f>G57+H57+I57</f>
        <v>9</v>
      </c>
      <c r="G57" s="41"/>
      <c r="H57" s="53">
        <f>9000/1000</f>
        <v>9</v>
      </c>
      <c r="I57" s="18"/>
      <c r="J57" s="18"/>
      <c r="K57" s="18"/>
      <c r="L57" s="18"/>
      <c r="M57" s="18">
        <v>2</v>
      </c>
      <c r="N57" s="18">
        <f>+M57</f>
        <v>2</v>
      </c>
      <c r="O57" s="18"/>
      <c r="P57" s="13"/>
    </row>
    <row r="58" spans="1:16" ht="35.25" customHeight="1" x14ac:dyDescent="0.25">
      <c r="A58" s="14">
        <v>2</v>
      </c>
      <c r="B58" s="51" t="s">
        <v>126</v>
      </c>
      <c r="C58" s="38" t="s">
        <v>127</v>
      </c>
      <c r="D58" s="38"/>
      <c r="E58" s="39"/>
      <c r="F58" s="18">
        <f>G58+H58+I58</f>
        <v>13.766999999999999</v>
      </c>
      <c r="G58" s="41"/>
      <c r="H58" s="62">
        <v>13.766999999999999</v>
      </c>
      <c r="I58" s="18"/>
      <c r="J58" s="18"/>
      <c r="K58" s="18"/>
      <c r="L58" s="18"/>
      <c r="M58" s="18">
        <v>0</v>
      </c>
      <c r="N58" s="18">
        <v>0</v>
      </c>
      <c r="O58" s="18"/>
      <c r="P58" s="13"/>
    </row>
    <row r="59" spans="1:16" ht="28.5" customHeight="1" x14ac:dyDescent="0.25">
      <c r="A59" s="31" t="s">
        <v>87</v>
      </c>
      <c r="B59" s="42" t="s">
        <v>117</v>
      </c>
      <c r="C59" s="38"/>
      <c r="D59" s="38"/>
      <c r="E59" s="39"/>
      <c r="F59" s="12">
        <f>F60</f>
        <v>4.4859999999999998</v>
      </c>
      <c r="G59" s="41"/>
      <c r="H59" s="12">
        <f>H60</f>
        <v>4.4859999999999998</v>
      </c>
      <c r="I59" s="12">
        <f t="shared" ref="I59:O59" si="20">I60</f>
        <v>0</v>
      </c>
      <c r="J59" s="12"/>
      <c r="K59" s="12"/>
      <c r="L59" s="12"/>
      <c r="M59" s="12">
        <f t="shared" si="20"/>
        <v>0.15</v>
      </c>
      <c r="N59" s="12">
        <f t="shared" si="20"/>
        <v>0.15</v>
      </c>
      <c r="O59" s="12">
        <f t="shared" si="20"/>
        <v>0</v>
      </c>
      <c r="P59" s="13"/>
    </row>
    <row r="60" spans="1:16" ht="37.5" x14ac:dyDescent="0.25">
      <c r="A60" s="35">
        <v>1</v>
      </c>
      <c r="B60" s="60" t="s">
        <v>118</v>
      </c>
      <c r="C60" s="38" t="s">
        <v>119</v>
      </c>
      <c r="D60" s="38"/>
      <c r="E60" s="39"/>
      <c r="F60" s="18">
        <f>G60+H60+I60</f>
        <v>4.4859999999999998</v>
      </c>
      <c r="G60" s="41"/>
      <c r="H60" s="61">
        <f>(3588.8+897.2)/1000</f>
        <v>4.4859999999999998</v>
      </c>
      <c r="I60" s="18"/>
      <c r="J60" s="18"/>
      <c r="K60" s="18"/>
      <c r="L60" s="18"/>
      <c r="M60" s="18">
        <v>0.15</v>
      </c>
      <c r="N60" s="18">
        <f>+M60</f>
        <v>0.15</v>
      </c>
      <c r="O60" s="18"/>
      <c r="P60" s="13"/>
    </row>
    <row r="61" spans="1:16" ht="30.75" customHeight="1" x14ac:dyDescent="0.25">
      <c r="A61" s="31" t="s">
        <v>91</v>
      </c>
      <c r="B61" s="42" t="s">
        <v>120</v>
      </c>
      <c r="C61" s="38"/>
      <c r="D61" s="38"/>
      <c r="E61" s="39"/>
      <c r="F61" s="12">
        <f>F62</f>
        <v>14.096450000000001</v>
      </c>
      <c r="G61" s="41"/>
      <c r="H61" s="12">
        <f>H62</f>
        <v>14.096450000000001</v>
      </c>
      <c r="I61" s="12">
        <f t="shared" ref="I61:O61" si="21">I62</f>
        <v>0</v>
      </c>
      <c r="J61" s="12"/>
      <c r="K61" s="12"/>
      <c r="L61" s="12"/>
      <c r="M61" s="11">
        <f t="shared" si="21"/>
        <v>1.330379</v>
      </c>
      <c r="N61" s="11">
        <f t="shared" si="21"/>
        <v>1.330379</v>
      </c>
      <c r="O61" s="12">
        <f t="shared" si="21"/>
        <v>0</v>
      </c>
      <c r="P61" s="13"/>
    </row>
    <row r="62" spans="1:16" ht="18.75" x14ac:dyDescent="0.25">
      <c r="A62" s="35">
        <v>1</v>
      </c>
      <c r="B62" s="51" t="s">
        <v>121</v>
      </c>
      <c r="C62" s="38" t="s">
        <v>122</v>
      </c>
      <c r="D62" s="38"/>
      <c r="E62" s="39"/>
      <c r="F62" s="18">
        <f>G62+H62+I62</f>
        <v>14.096450000000001</v>
      </c>
      <c r="G62" s="41"/>
      <c r="H62" s="62">
        <f>(9000+5096.45)/1000</f>
        <v>14.096450000000001</v>
      </c>
      <c r="I62" s="18"/>
      <c r="J62" s="18"/>
      <c r="K62" s="18"/>
      <c r="L62" s="18"/>
      <c r="M62" s="20">
        <f>1.331-0.000621</f>
        <v>1.330379</v>
      </c>
      <c r="N62" s="18">
        <f>+M62</f>
        <v>1.330379</v>
      </c>
      <c r="O62" s="18"/>
      <c r="P62" s="13"/>
    </row>
    <row r="63" spans="1:16" ht="26.45" customHeight="1" x14ac:dyDescent="0.25">
      <c r="A63" s="35"/>
      <c r="B63" s="47" t="s">
        <v>123</v>
      </c>
      <c r="C63" s="38"/>
      <c r="D63" s="39"/>
      <c r="E63" s="39"/>
      <c r="F63" s="63">
        <f t="shared" ref="F63:O63" si="22">+F18+F8+F48</f>
        <v>4199.6577860000007</v>
      </c>
      <c r="G63" s="63">
        <f t="shared" si="22"/>
        <v>2090.8789999999999</v>
      </c>
      <c r="H63" s="63">
        <f t="shared" si="22"/>
        <v>1739.993786</v>
      </c>
      <c r="I63" s="63">
        <f t="shared" si="22"/>
        <v>368.78499999999997</v>
      </c>
      <c r="J63" s="63"/>
      <c r="K63" s="63"/>
      <c r="L63" s="63"/>
      <c r="M63" s="64">
        <f t="shared" si="22"/>
        <v>23.347000000000001</v>
      </c>
      <c r="N63" s="64">
        <f t="shared" si="22"/>
        <v>23.027000000000001</v>
      </c>
      <c r="O63" s="64">
        <f t="shared" si="22"/>
        <v>0.32</v>
      </c>
      <c r="P63" s="45"/>
    </row>
    <row r="64" spans="1:16" ht="18.75" x14ac:dyDescent="0.25">
      <c r="C64" s="65"/>
      <c r="D64" s="65"/>
      <c r="E64" s="65"/>
    </row>
    <row r="65" spans="2:16" ht="18.75" x14ac:dyDescent="0.25">
      <c r="B65" s="3"/>
      <c r="F65" s="68"/>
      <c r="G65" s="30"/>
      <c r="H65" s="30"/>
      <c r="I65" s="30"/>
      <c r="J65" s="30"/>
      <c r="K65" s="30"/>
      <c r="L65" s="30"/>
      <c r="M65" s="68"/>
      <c r="N65" s="68"/>
      <c r="O65" s="68"/>
      <c r="P65" s="30"/>
    </row>
    <row r="66" spans="2:16" ht="18.75" x14ac:dyDescent="0.25">
      <c r="F66" s="76"/>
      <c r="G66" s="76"/>
      <c r="H66" s="76"/>
      <c r="I66" s="76"/>
      <c r="J66" s="3"/>
      <c r="K66" s="3"/>
      <c r="L66" s="3"/>
      <c r="M66" s="69"/>
      <c r="N66" s="69"/>
      <c r="O66" s="69"/>
      <c r="P66" s="3"/>
    </row>
    <row r="67" spans="2:16" ht="18.75" x14ac:dyDescent="0.25">
      <c r="M67" s="70"/>
      <c r="N67" s="70"/>
      <c r="O67" s="70"/>
    </row>
  </sheetData>
  <mergeCells count="20">
    <mergeCell ref="F66:I66"/>
    <mergeCell ref="K5:K7"/>
    <mergeCell ref="L5:L7"/>
    <mergeCell ref="M5:M7"/>
    <mergeCell ref="N5:O5"/>
    <mergeCell ref="P5:P7"/>
    <mergeCell ref="F6:F7"/>
    <mergeCell ref="G6:I6"/>
    <mergeCell ref="N6:N7"/>
    <mergeCell ref="O6:O7"/>
    <mergeCell ref="A1:P1"/>
    <mergeCell ref="A2:P2"/>
    <mergeCell ref="A3:P3"/>
    <mergeCell ref="A5:A7"/>
    <mergeCell ref="B5:B7"/>
    <mergeCell ref="C5:C7"/>
    <mergeCell ref="D5:D7"/>
    <mergeCell ref="E5:E7"/>
    <mergeCell ref="F5:I5"/>
    <mergeCell ref="J5:J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F94BD-8C68-442C-8597-2F20BB1DBBE1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1261F-6D37-4A27-A647-AAE2A5E335DC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mới</vt:lpstr>
      <vt:lpstr>Sheet2</vt:lpstr>
      <vt:lpstr>Sheet3</vt:lpstr>
      <vt:lpstr>Sheet4</vt:lpstr>
      <vt:lpstr>mới!Print_Titles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2026-04-23T05:21:44Z</cp:lastPrinted>
  <dcterms:created xsi:type="dcterms:W3CDTF">2026-04-21T02:34:57Z</dcterms:created>
  <dcterms:modified xsi:type="dcterms:W3CDTF">2026-04-23T05:22:26Z</dcterms:modified>
</cp:coreProperties>
</file>